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ААА МРСК нью\Отчет по структуре имуществен комплекса (для Россетей)\структура ИК 2023г\"/>
    </mc:Choice>
  </mc:AlternateContent>
  <bookViews>
    <workbookView xWindow="0" yWindow="0" windowWidth="28800" windowHeight="1200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G21" i="1"/>
  <c r="H64" i="1" l="1"/>
  <c r="G64" i="1"/>
  <c r="F64" i="1"/>
  <c r="E64" i="1"/>
  <c r="I64" i="1" s="1"/>
  <c r="H62" i="1"/>
  <c r="G62" i="1"/>
  <c r="F62" i="1"/>
  <c r="E62" i="1"/>
  <c r="I62" i="1" s="1"/>
  <c r="H61" i="1"/>
  <c r="G61" i="1"/>
  <c r="F61" i="1"/>
  <c r="E61" i="1"/>
  <c r="I61" i="1" s="1"/>
  <c r="H60" i="1"/>
  <c r="G60" i="1"/>
  <c r="F60" i="1"/>
  <c r="E60" i="1"/>
  <c r="I60" i="1" s="1"/>
  <c r="H59" i="1"/>
  <c r="G59" i="1"/>
  <c r="F59" i="1"/>
  <c r="E59" i="1"/>
  <c r="I59" i="1" s="1"/>
  <c r="H58" i="1"/>
  <c r="G58" i="1"/>
  <c r="F58" i="1"/>
  <c r="E58" i="1"/>
  <c r="I58" i="1" s="1"/>
  <c r="H57" i="1"/>
  <c r="G57" i="1"/>
  <c r="F57" i="1"/>
  <c r="E57" i="1"/>
  <c r="I57" i="1" s="1"/>
  <c r="H56" i="1"/>
  <c r="G56" i="1"/>
  <c r="F56" i="1"/>
  <c r="E56" i="1"/>
  <c r="I56" i="1" s="1"/>
  <c r="H55" i="1"/>
  <c r="G55" i="1"/>
  <c r="F55" i="1"/>
  <c r="E55" i="1"/>
  <c r="I55" i="1" s="1"/>
  <c r="H54" i="1"/>
  <c r="G54" i="1"/>
  <c r="F54" i="1"/>
  <c r="E54" i="1"/>
  <c r="I54" i="1" s="1"/>
  <c r="H53" i="1"/>
  <c r="G53" i="1"/>
  <c r="F53" i="1"/>
  <c r="E53" i="1"/>
  <c r="H52" i="1"/>
  <c r="G52" i="1"/>
  <c r="F52" i="1"/>
  <c r="F51" i="1" s="1"/>
  <c r="E52" i="1"/>
  <c r="G51" i="1"/>
  <c r="H50" i="1"/>
  <c r="G50" i="1"/>
  <c r="F50" i="1"/>
  <c r="E50" i="1"/>
  <c r="H49" i="1"/>
  <c r="G49" i="1"/>
  <c r="F49" i="1"/>
  <c r="E49" i="1"/>
  <c r="H48" i="1"/>
  <c r="G48" i="1"/>
  <c r="G47" i="1" s="1"/>
  <c r="F48" i="1"/>
  <c r="F47" i="1" s="1"/>
  <c r="E48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9" i="1"/>
  <c r="G39" i="1"/>
  <c r="F39" i="1"/>
  <c r="E39" i="1"/>
  <c r="H38" i="1"/>
  <c r="G38" i="1"/>
  <c r="F38" i="1"/>
  <c r="E38" i="1"/>
  <c r="H37" i="1"/>
  <c r="G37" i="1"/>
  <c r="F37" i="1"/>
  <c r="E37" i="1"/>
  <c r="H36" i="1"/>
  <c r="G36" i="1"/>
  <c r="F36" i="1"/>
  <c r="E36" i="1"/>
  <c r="H35" i="1"/>
  <c r="G35" i="1"/>
  <c r="G34" i="1" s="1"/>
  <c r="F35" i="1"/>
  <c r="E35" i="1"/>
  <c r="H34" i="1"/>
  <c r="H33" i="1"/>
  <c r="G33" i="1"/>
  <c r="F33" i="1"/>
  <c r="E33" i="1"/>
  <c r="H32" i="1"/>
  <c r="G32" i="1"/>
  <c r="F32" i="1"/>
  <c r="E32" i="1"/>
  <c r="H31" i="1"/>
  <c r="G31" i="1"/>
  <c r="F31" i="1"/>
  <c r="E31" i="1"/>
  <c r="H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H25" i="1" s="1"/>
  <c r="G26" i="1"/>
  <c r="F26" i="1"/>
  <c r="E26" i="1"/>
  <c r="E25" i="1" s="1"/>
  <c r="H24" i="1"/>
  <c r="G24" i="1"/>
  <c r="F24" i="1"/>
  <c r="E24" i="1"/>
  <c r="H23" i="1"/>
  <c r="G23" i="1"/>
  <c r="F23" i="1"/>
  <c r="E23" i="1"/>
  <c r="H21" i="1"/>
  <c r="E21" i="1"/>
  <c r="H20" i="1"/>
  <c r="G20" i="1"/>
  <c r="F20" i="1"/>
  <c r="E20" i="1"/>
  <c r="H19" i="1"/>
  <c r="G19" i="1"/>
  <c r="F19" i="1"/>
  <c r="E19" i="1"/>
  <c r="H18" i="1"/>
  <c r="G18" i="1"/>
  <c r="F18" i="1"/>
  <c r="E18" i="1"/>
  <c r="H17" i="1"/>
  <c r="G17" i="1"/>
  <c r="F17" i="1"/>
  <c r="E17" i="1"/>
  <c r="H16" i="1"/>
  <c r="G16" i="1"/>
  <c r="F16" i="1"/>
  <c r="E16" i="1"/>
  <c r="H15" i="1"/>
  <c r="G15" i="1"/>
  <c r="F15" i="1"/>
  <c r="E15" i="1"/>
  <c r="H14" i="1"/>
  <c r="G14" i="1"/>
  <c r="F14" i="1"/>
  <c r="E14" i="1"/>
  <c r="H13" i="1"/>
  <c r="G13" i="1"/>
  <c r="F13" i="1"/>
  <c r="E13" i="1"/>
  <c r="H12" i="1"/>
  <c r="G12" i="1"/>
  <c r="F12" i="1"/>
  <c r="E12" i="1"/>
  <c r="H11" i="1"/>
  <c r="G11" i="1"/>
  <c r="G10" i="1" s="1"/>
  <c r="F11" i="1"/>
  <c r="E11" i="1"/>
  <c r="H10" i="1"/>
  <c r="H9" i="1"/>
  <c r="G9" i="1"/>
  <c r="F9" i="1"/>
  <c r="E9" i="1"/>
  <c r="H8" i="1"/>
  <c r="G8" i="1"/>
  <c r="F8" i="1"/>
  <c r="E8" i="1"/>
  <c r="H7" i="1"/>
  <c r="G7" i="1"/>
  <c r="F7" i="1"/>
  <c r="E7" i="1"/>
  <c r="H6" i="1" l="1"/>
  <c r="H22" i="1" s="1"/>
  <c r="I24" i="1"/>
  <c r="I48" i="1"/>
  <c r="I49" i="1"/>
  <c r="I50" i="1"/>
  <c r="G6" i="1"/>
  <c r="I7" i="1"/>
  <c r="I8" i="1"/>
  <c r="I9" i="1"/>
  <c r="I26" i="1"/>
  <c r="I27" i="1"/>
  <c r="I28" i="1"/>
  <c r="I29" i="1"/>
  <c r="I52" i="1"/>
  <c r="I53" i="1"/>
  <c r="I11" i="1"/>
  <c r="I12" i="1"/>
  <c r="E10" i="1"/>
  <c r="I10" i="1" s="1"/>
  <c r="I14" i="1"/>
  <c r="I15" i="1"/>
  <c r="I16" i="1"/>
  <c r="I17" i="1"/>
  <c r="I18" i="1"/>
  <c r="I19" i="1"/>
  <c r="I20" i="1"/>
  <c r="F25" i="1"/>
  <c r="I31" i="1"/>
  <c r="I32" i="1"/>
  <c r="I33" i="1"/>
  <c r="F10" i="1"/>
  <c r="G25" i="1"/>
  <c r="I25" i="1" s="1"/>
  <c r="I35" i="1"/>
  <c r="I36" i="1"/>
  <c r="I37" i="1"/>
  <c r="I38" i="1"/>
  <c r="I39" i="1"/>
  <c r="I40" i="1"/>
  <c r="I41" i="1"/>
  <c r="I42" i="1"/>
  <c r="I43" i="1"/>
  <c r="I44" i="1"/>
  <c r="I45" i="1"/>
  <c r="I46" i="1"/>
  <c r="H47" i="1"/>
  <c r="H63" i="1" s="1"/>
  <c r="H65" i="1" s="1"/>
  <c r="I23" i="1"/>
  <c r="F34" i="1"/>
  <c r="F30" i="1" s="1"/>
  <c r="F63" i="1" s="1"/>
  <c r="F65" i="1" s="1"/>
  <c r="H51" i="1"/>
  <c r="F6" i="1"/>
  <c r="F22" i="1" s="1"/>
  <c r="G30" i="1"/>
  <c r="G63" i="1" s="1"/>
  <c r="G65" i="1" s="1"/>
  <c r="I13" i="1"/>
  <c r="I21" i="1"/>
  <c r="E6" i="1"/>
  <c r="E34" i="1"/>
  <c r="E51" i="1"/>
  <c r="I51" i="1" s="1"/>
  <c r="G22" i="1" l="1"/>
  <c r="I34" i="1"/>
  <c r="E30" i="1"/>
  <c r="I6" i="1"/>
  <c r="E47" i="1"/>
  <c r="I47" i="1" s="1"/>
  <c r="E22" i="1"/>
  <c r="I22" i="1" s="1"/>
  <c r="E63" i="1" l="1"/>
  <c r="I30" i="1"/>
  <c r="I63" i="1" l="1"/>
  <c r="E65" i="1"/>
  <c r="I65" i="1" s="1"/>
</calcChain>
</file>

<file path=xl/sharedStrings.xml><?xml version="1.0" encoding="utf-8"?>
<sst xmlns="http://schemas.openxmlformats.org/spreadsheetml/2006/main" count="250" uniqueCount="117">
  <si>
    <t>Наименование</t>
  </si>
  <si>
    <t>Трансформаторная мощность ПС, МВА</t>
  </si>
  <si>
    <t>Физические величины: по ВЛ, КЛ и КЛВ - протяженность по цепям (км); по ПС, иным Активам – количество (шт.)</t>
  </si>
  <si>
    <t>I</t>
  </si>
  <si>
    <t>Активы, относящиеся к объектам электросетевого хозяйства, в том числе:</t>
  </si>
  <si>
    <t>х</t>
  </si>
  <si>
    <t>1.1.</t>
  </si>
  <si>
    <t>ВЛ 220 кВ и выше</t>
  </si>
  <si>
    <t>1.2.</t>
  </si>
  <si>
    <t>ВЛ 110 кВ</t>
  </si>
  <si>
    <t>1.3.</t>
  </si>
  <si>
    <t>ВЛ 35 кВ</t>
  </si>
  <si>
    <t>1.4.</t>
  </si>
  <si>
    <t>ВЛ 10 кВ и ниже, в том числе:</t>
  </si>
  <si>
    <t xml:space="preserve"> 1.4.1</t>
  </si>
  <si>
    <t xml:space="preserve">ВЛ 10 кВ </t>
  </si>
  <si>
    <t xml:space="preserve"> 1.4.2</t>
  </si>
  <si>
    <t xml:space="preserve">ВЛ 6 кВ </t>
  </si>
  <si>
    <t xml:space="preserve"> 1.4.3 </t>
  </si>
  <si>
    <t xml:space="preserve">ВЛ 0,4 кВ </t>
  </si>
  <si>
    <t>1.5.</t>
  </si>
  <si>
    <t>ПС 220 кВ и выше</t>
  </si>
  <si>
    <t>1.6.</t>
  </si>
  <si>
    <t>ПС 110 кВ</t>
  </si>
  <si>
    <t>1.7.</t>
  </si>
  <si>
    <t>ПС 35 кВ</t>
  </si>
  <si>
    <t>1.8.</t>
  </si>
  <si>
    <t>ПС 10 кВ и ниже</t>
  </si>
  <si>
    <t>1.9.</t>
  </si>
  <si>
    <t>КЛ (все классы напряжения)</t>
  </si>
  <si>
    <t>1.10.</t>
  </si>
  <si>
    <t>КВЛ (все классы напряжения)</t>
  </si>
  <si>
    <t>1.11.</t>
  </si>
  <si>
    <t>Иные активы, предназначенные для обеспечения электрических связей</t>
  </si>
  <si>
    <t>Непрофильные активы, внесенные в «Реестр непрофильных активов»</t>
  </si>
  <si>
    <t>Прочие активы  (п.3 = п.4 – п.2 – п.1)</t>
  </si>
  <si>
    <t>«Основные средства» (земельные участки и объекты природопользования; здания, машины и оборудованиек, сооружения; другие виды основных средств), в том числе:</t>
  </si>
  <si>
    <t xml:space="preserve">4.1. </t>
  </si>
  <si>
    <t>Арендуемые активы, относящиеся к объектам электросетевого хозяйства, в том числе:</t>
  </si>
  <si>
    <t>5.1.</t>
  </si>
  <si>
    <t>5.2.</t>
  </si>
  <si>
    <t>5.3.</t>
  </si>
  <si>
    <t>5.4.</t>
  </si>
  <si>
    <t xml:space="preserve"> 5.4.1</t>
  </si>
  <si>
    <t xml:space="preserve"> 5.4.2</t>
  </si>
  <si>
    <t xml:space="preserve"> 5.4.3 </t>
  </si>
  <si>
    <t>5.5.</t>
  </si>
  <si>
    <t>5.6.</t>
  </si>
  <si>
    <t>5.7.</t>
  </si>
  <si>
    <t>5.8.</t>
  </si>
  <si>
    <t>ПС 10 кВ и ниже, в том числе:</t>
  </si>
  <si>
    <t>5.9.</t>
  </si>
  <si>
    <t>5.10.</t>
  </si>
  <si>
    <t>5.11.</t>
  </si>
  <si>
    <t>иные арендуемы активы, предназначенные для обеспечения электрических связей</t>
  </si>
  <si>
    <t>6***</t>
  </si>
  <si>
    <t>Прочие арендуемые активы, в том числе:</t>
  </si>
  <si>
    <t>6.1. ***</t>
  </si>
  <si>
    <t xml:space="preserve">земельные участки </t>
  </si>
  <si>
    <t>Активы, используемые по договорам лизинга, относящиеся к объектам электросетевого хозяйства, в том числе:</t>
  </si>
  <si>
    <t>7.1.</t>
  </si>
  <si>
    <t>7.2.</t>
  </si>
  <si>
    <t>7.3.</t>
  </si>
  <si>
    <t>7.4.</t>
  </si>
  <si>
    <t xml:space="preserve"> 7.4.1</t>
  </si>
  <si>
    <t xml:space="preserve"> 7.4.2</t>
  </si>
  <si>
    <t xml:space="preserve"> 7.4.3 </t>
  </si>
  <si>
    <t>7.5.</t>
  </si>
  <si>
    <t>7.6.</t>
  </si>
  <si>
    <t>7.8.</t>
  </si>
  <si>
    <t>7.9.</t>
  </si>
  <si>
    <t>7.10.</t>
  </si>
  <si>
    <t>7.11.</t>
  </si>
  <si>
    <t>иные активы, используемые по договорам лизинга, предназначенные для обеспечения электрических связей</t>
  </si>
  <si>
    <t>Прочие активы, используемые по договорам лизинга</t>
  </si>
  <si>
    <t xml:space="preserve">Всего арендуемых активов, в том числе по лизингу </t>
  </si>
  <si>
    <t xml:space="preserve"> (п.10= п.5 + п.6 + п.7 + п.8 + п.9)</t>
  </si>
  <si>
    <t>ИТОГО (п.11 = п.4 + п.10)</t>
  </si>
  <si>
    <t>Инструкция</t>
  </si>
  <si>
    <t>Движение ОС в таблице заполняется по остаточной стоимости.</t>
  </si>
  <si>
    <t xml:space="preserve"> Из оборота исключаются Внутреннее перемещение между структ. поздразд. и МОЛ, Перевод объектов недвижимости в зарегистрированные ОС.</t>
  </si>
  <si>
    <t>Состав непрофильных активов согласовывается с ДУС или отделами управления собственности филиалов.</t>
  </si>
  <si>
    <t>формула</t>
  </si>
  <si>
    <t>код 0000000003 из расшифровок т.5.3.1</t>
  </si>
  <si>
    <t>код 0000000005 из расшифровок т.5.3.1</t>
  </si>
  <si>
    <t>код 0000000006 из расшифровок т.5.3.1</t>
  </si>
  <si>
    <t>не заполняется, т.к. в отчетности нет такой детализации</t>
  </si>
  <si>
    <t>код 0000000004 из расшифровок т.5.3.1</t>
  </si>
  <si>
    <t>код 0000000023 из расшифровок т.5.3.1</t>
  </si>
  <si>
    <t>код 0000000025 из расшифровок т.5.3.1</t>
  </si>
  <si>
    <t>код 0000000024,   0000000026 из расшифровок т.5.3.1</t>
  </si>
  <si>
    <t>код 0000000016,   0000000017,  0000000053,  0000000054 из расшифровок т.5.3.1</t>
  </si>
  <si>
    <t>папка  1.2 (кроме кода 0000000013), папка 2.1 (кроме кодов 0000000046, 0000000050, 0000000043), код 0000000064 из папки 3.1, папка 4.1 (кроме 0000000060), 4.2, 4.3, 4.4 (кроме 0000000061)</t>
  </si>
  <si>
    <t>движение по ОС, относящимся к непрофильным активам</t>
  </si>
  <si>
    <t>Итоговые данные по расшифровкам т.5.3.1</t>
  </si>
  <si>
    <t>папка 6.1</t>
  </si>
  <si>
    <t>формирование строк в соответствии с разделом 1, только по забалансовым счетам</t>
  </si>
  <si>
    <t xml:space="preserve">6.1. </t>
  </si>
  <si>
    <t xml:space="preserve">Информация о структуре имущественного комплекса ПАО «Россети Юг» и его изменениях  за  период  с 01.01.2023г.  по 31.12.2023г. </t>
  </si>
  <si>
    <t>Выбыло в период с 01.01.2023г. по 31.12.2022г. (тыс. руб.)**</t>
  </si>
  <si>
    <t xml:space="preserve">Балансовая (остаточная) стоимость на 01.01.2023,
(тыс. руб.)
</t>
  </si>
  <si>
    <t xml:space="preserve">Прибыло в период с 01.01.2023
по 31.12.2023 (тыс. руб.)
</t>
  </si>
  <si>
    <t>Начисленная амортизация с 01.01.2023 по 31.12.2023 (тыс. руб.)</t>
  </si>
  <si>
    <t xml:space="preserve">Балансовая (остаточная) стоимость на 31.12.2023,
(тыс. руб.)
</t>
  </si>
  <si>
    <t xml:space="preserve">Земельные участки, находящиеся в собственности </t>
  </si>
  <si>
    <t>Арендуемые активы, числящиеся на балансе Общества (ФСБУ 25/2018), в том числе:</t>
  </si>
  <si>
    <t>наименование группы активов (земельные участки, здания, линии электропередачи и т.д.)</t>
  </si>
  <si>
    <t>4.2*</t>
  </si>
  <si>
    <t>4.2.1.</t>
  </si>
  <si>
    <t>4.2.2.</t>
  </si>
  <si>
    <t>Обороты по строке 4 суммарно не соответствуют оборотам пояснений в табличной форме 2.1 "Наличие и движение основных средств (без учета права пользования актива)" и 4.1 "Наличие и движение прав пользования активамив" связи с тем, что в отчет о структуре имущественного комплекса влючены внутригрупповые и внутрифилиальные обороты по основным средствам: внутригрупповые обороты включены, т.к. отчет имеет более детализированную структуру и без их включения нельзя выйти на остаточную стоимость по группе, внутрифилиальные перемещения основных средств включены во избежание отрицательных оборотов в отчетах филиалов Общества.</t>
  </si>
  <si>
    <t>Земля и здания</t>
  </si>
  <si>
    <t>Линии электропередач и устройства к ним</t>
  </si>
  <si>
    <t>Машины и оборудование</t>
  </si>
  <si>
    <t>Прочие</t>
  </si>
  <si>
    <t>4.2.3.</t>
  </si>
  <si>
    <t>4.2.4.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</si>
</sst>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 applyProtection="1">
      <alignment horizontal="center"/>
      <protection locked="0"/>
    </xf>
    <xf numFmtId="3" fontId="4" fillId="0" borderId="1" xfId="0" applyNumberFormat="1" applyFont="1" applyFill="1" applyBorder="1" applyProtection="1"/>
    <xf numFmtId="3" fontId="0" fillId="0" borderId="0" xfId="0" applyNumberFormat="1" applyProtection="1"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164" fontId="4" fillId="0" borderId="1" xfId="0" applyNumberFormat="1" applyFont="1" applyFill="1" applyBorder="1" applyProtection="1">
      <protection locked="0"/>
    </xf>
    <xf numFmtId="3" fontId="4" fillId="0" borderId="1" xfId="0" applyNumberFormat="1" applyFont="1" applyFill="1" applyBorder="1" applyProtection="1">
      <protection locked="0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164" fontId="4" fillId="2" borderId="1" xfId="0" applyNumberFormat="1" applyFont="1" applyFill="1" applyBorder="1" applyProtection="1">
      <protection locked="0"/>
    </xf>
    <xf numFmtId="3" fontId="4" fillId="2" borderId="1" xfId="0" applyNumberFormat="1" applyFont="1" applyFill="1" applyBorder="1" applyProtection="1">
      <protection locked="0"/>
    </xf>
    <xf numFmtId="0" fontId="6" fillId="3" borderId="1" xfId="0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3" fontId="6" fillId="2" borderId="1" xfId="0" applyNumberFormat="1" applyFont="1" applyFill="1" applyBorder="1" applyAlignment="1" applyProtection="1">
      <alignment vertical="center" wrapText="1"/>
      <protection locked="0"/>
    </xf>
    <xf numFmtId="3" fontId="0" fillId="0" borderId="3" xfId="0" applyNumberFormat="1" applyBorder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3" fontId="4" fillId="4" borderId="1" xfId="0" applyNumberFormat="1" applyFont="1" applyFill="1" applyBorder="1" applyProtection="1"/>
    <xf numFmtId="3" fontId="4" fillId="4" borderId="1" xfId="0" applyNumberFormat="1" applyFont="1" applyFill="1" applyBorder="1" applyProtection="1">
      <protection locked="0"/>
    </xf>
    <xf numFmtId="3" fontId="11" fillId="0" borderId="1" xfId="0" applyNumberFormat="1" applyFont="1" applyFill="1" applyBorder="1" applyProtection="1">
      <protection locked="0"/>
    </xf>
    <xf numFmtId="3" fontId="11" fillId="4" borderId="1" xfId="0" applyNumberFormat="1" applyFont="1" applyFill="1" applyBorder="1" applyProtection="1">
      <protection locked="0"/>
    </xf>
    <xf numFmtId="3" fontId="6" fillId="4" borderId="1" xfId="0" applyNumberFormat="1" applyFont="1" applyFill="1" applyBorder="1" applyAlignment="1" applyProtection="1">
      <alignment vertical="center" wrapText="1"/>
      <protection locked="0"/>
    </xf>
    <xf numFmtId="0" fontId="6" fillId="4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right" wrapText="1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enkoev\AppData\Local\Microsoft\Windows\INetCache\Content.Outlook\UPYMMYM2\&#1048;&#1085;&#1092;&#1086;&#1088;&#1084;&#1072;&#1094;&#1080;&#1103;_&#1086;_&#1089;&#1090;&#1088;&#1091;&#1082;&#1090;&#1091;&#1088;&#1077;_&#1048;&#1050;_2023_&#1055;&#1040;&#1054;_&#1056;&#1086;&#1089;&#1089;&#1077;&#1090;&#1080;_&#1070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АЭ"/>
      <sheetName val="ВЭ"/>
      <sheetName val="КалмЭ"/>
      <sheetName val="РЭ"/>
      <sheetName val="КЭ"/>
      <sheetName val="ИА"/>
      <sheetName val="связь с 5.3.1"/>
    </sheetNames>
    <sheetDataSet>
      <sheetData sheetId="0" refreshError="1"/>
      <sheetData sheetId="1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E8">
            <v>397265</v>
          </cell>
          <cell r="F8">
            <v>4593</v>
          </cell>
          <cell r="G8">
            <v>0</v>
          </cell>
          <cell r="H8">
            <v>48573</v>
          </cell>
        </row>
        <row r="9">
          <cell r="E9">
            <v>38747</v>
          </cell>
          <cell r="F9">
            <v>0</v>
          </cell>
          <cell r="G9">
            <v>0</v>
          </cell>
          <cell r="H9">
            <v>4742</v>
          </cell>
        </row>
        <row r="11">
          <cell r="E11">
            <v>437475</v>
          </cell>
          <cell r="F11">
            <v>66963</v>
          </cell>
          <cell r="G11">
            <v>0</v>
          </cell>
          <cell r="H11">
            <v>41683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777976</v>
          </cell>
          <cell r="F13">
            <v>137031</v>
          </cell>
          <cell r="G13">
            <v>0</v>
          </cell>
          <cell r="H13">
            <v>86101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593187</v>
          </cell>
          <cell r="F15">
            <v>21599</v>
          </cell>
          <cell r="G15">
            <v>0</v>
          </cell>
          <cell r="H15">
            <v>104844</v>
          </cell>
        </row>
        <row r="16">
          <cell r="E16">
            <v>58374</v>
          </cell>
          <cell r="F16">
            <v>0</v>
          </cell>
          <cell r="G16">
            <v>0</v>
          </cell>
          <cell r="H16">
            <v>12126</v>
          </cell>
        </row>
        <row r="17">
          <cell r="E17">
            <v>822453</v>
          </cell>
          <cell r="F17">
            <v>53731</v>
          </cell>
          <cell r="G17">
            <v>440</v>
          </cell>
          <cell r="H17">
            <v>67470</v>
          </cell>
        </row>
        <row r="18">
          <cell r="E18">
            <v>622110</v>
          </cell>
          <cell r="F18">
            <v>24132</v>
          </cell>
          <cell r="G18">
            <v>0</v>
          </cell>
          <cell r="H18">
            <v>58383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2051542</v>
          </cell>
          <cell r="F20">
            <v>156462</v>
          </cell>
          <cell r="G20">
            <v>0</v>
          </cell>
          <cell r="H20">
            <v>162687</v>
          </cell>
        </row>
        <row r="21">
          <cell r="E21">
            <v>5232</v>
          </cell>
          <cell r="F21">
            <v>0</v>
          </cell>
          <cell r="G21">
            <v>0</v>
          </cell>
          <cell r="H21">
            <v>64</v>
          </cell>
        </row>
        <row r="23">
          <cell r="E23">
            <v>5843125</v>
          </cell>
          <cell r="F23">
            <v>469677</v>
          </cell>
          <cell r="G23">
            <v>447</v>
          </cell>
          <cell r="H23">
            <v>592123</v>
          </cell>
        </row>
        <row r="24">
          <cell r="E24">
            <v>8677</v>
          </cell>
          <cell r="F24">
            <v>0</v>
          </cell>
          <cell r="G24">
            <v>0</v>
          </cell>
          <cell r="H24">
            <v>0</v>
          </cell>
        </row>
        <row r="26">
          <cell r="E26">
            <v>14284</v>
          </cell>
          <cell r="F26">
            <v>5166</v>
          </cell>
          <cell r="G26">
            <v>7</v>
          </cell>
          <cell r="H26">
            <v>2238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E28">
            <v>15778</v>
          </cell>
          <cell r="F28">
            <v>0</v>
          </cell>
          <cell r="G28">
            <v>0</v>
          </cell>
          <cell r="H28">
            <v>3209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80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5">
          <cell r="E35">
            <v>5484</v>
          </cell>
          <cell r="F35">
            <v>16165</v>
          </cell>
        </row>
        <row r="36">
          <cell r="E36">
            <v>0</v>
          </cell>
        </row>
        <row r="37">
          <cell r="E37">
            <v>6039</v>
          </cell>
          <cell r="F37">
            <v>8140</v>
          </cell>
        </row>
        <row r="38">
          <cell r="E38">
            <v>0</v>
          </cell>
        </row>
        <row r="39">
          <cell r="E39">
            <v>10131</v>
          </cell>
        </row>
        <row r="40">
          <cell r="E40">
            <v>0</v>
          </cell>
        </row>
        <row r="41">
          <cell r="E41">
            <v>25354</v>
          </cell>
          <cell r="F41">
            <v>18239</v>
          </cell>
        </row>
        <row r="42">
          <cell r="E42">
            <v>14342</v>
          </cell>
          <cell r="F42">
            <v>20617</v>
          </cell>
        </row>
        <row r="43">
          <cell r="E43">
            <v>0</v>
          </cell>
        </row>
        <row r="44">
          <cell r="E44">
            <v>21612</v>
          </cell>
          <cell r="F44">
            <v>10659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8">
          <cell r="E48">
            <v>0</v>
          </cell>
        </row>
        <row r="49">
          <cell r="E49">
            <v>0</v>
          </cell>
        </row>
        <row r="50">
          <cell r="E50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</sheetData>
      <sheetData sheetId="2">
        <row r="7">
          <cell r="E7">
            <v>122</v>
          </cell>
          <cell r="F7">
            <v>0</v>
          </cell>
          <cell r="G7">
            <v>122</v>
          </cell>
          <cell r="H7">
            <v>0</v>
          </cell>
        </row>
        <row r="8">
          <cell r="E8">
            <v>-23</v>
          </cell>
          <cell r="F8">
            <v>23</v>
          </cell>
          <cell r="G8">
            <v>0</v>
          </cell>
          <cell r="H8">
            <v>0</v>
          </cell>
        </row>
        <row r="9">
          <cell r="E9">
            <v>8</v>
          </cell>
          <cell r="F9">
            <v>-8</v>
          </cell>
          <cell r="G9">
            <v>0</v>
          </cell>
          <cell r="H9">
            <v>0</v>
          </cell>
        </row>
        <row r="11">
          <cell r="E11">
            <v>1392</v>
          </cell>
          <cell r="F11">
            <v>-1196</v>
          </cell>
          <cell r="G11">
            <v>-66</v>
          </cell>
          <cell r="H11">
            <v>262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573</v>
          </cell>
          <cell r="F13">
            <v>-846</v>
          </cell>
          <cell r="G13">
            <v>-1040</v>
          </cell>
          <cell r="H13">
            <v>767</v>
          </cell>
        </row>
        <row r="14">
          <cell r="E14">
            <v>9</v>
          </cell>
          <cell r="F14">
            <v>0</v>
          </cell>
          <cell r="G14">
            <v>9</v>
          </cell>
          <cell r="H14">
            <v>0</v>
          </cell>
        </row>
        <row r="15">
          <cell r="E15">
            <v>3715</v>
          </cell>
          <cell r="F15">
            <v>-4645</v>
          </cell>
          <cell r="G15">
            <v>-1499</v>
          </cell>
          <cell r="H15">
            <v>352</v>
          </cell>
        </row>
        <row r="16">
          <cell r="E16">
            <v>4</v>
          </cell>
          <cell r="F16">
            <v>65</v>
          </cell>
          <cell r="G16">
            <v>0</v>
          </cell>
          <cell r="H16">
            <v>69</v>
          </cell>
        </row>
        <row r="17">
          <cell r="E17">
            <v>386</v>
          </cell>
          <cell r="F17">
            <v>-327</v>
          </cell>
          <cell r="G17">
            <v>-343</v>
          </cell>
          <cell r="H17">
            <v>402</v>
          </cell>
        </row>
        <row r="18">
          <cell r="E18">
            <v>514</v>
          </cell>
          <cell r="F18">
            <v>210</v>
          </cell>
          <cell r="G18">
            <v>188</v>
          </cell>
          <cell r="H18">
            <v>534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333555</v>
          </cell>
          <cell r="F20">
            <v>-4714</v>
          </cell>
          <cell r="G20">
            <v>-17565</v>
          </cell>
          <cell r="H20">
            <v>33447</v>
          </cell>
        </row>
        <row r="21">
          <cell r="E21">
            <v>4973</v>
          </cell>
          <cell r="F21">
            <v>0</v>
          </cell>
          <cell r="G21">
            <v>0</v>
          </cell>
          <cell r="H21">
            <v>312</v>
          </cell>
        </row>
        <row r="23">
          <cell r="E23">
            <v>512343</v>
          </cell>
          <cell r="F23">
            <v>-5907</v>
          </cell>
          <cell r="G23">
            <v>-15925</v>
          </cell>
          <cell r="H23">
            <v>42806</v>
          </cell>
        </row>
        <row r="24">
          <cell r="E24">
            <v>11343</v>
          </cell>
          <cell r="F24">
            <v>130</v>
          </cell>
          <cell r="G24">
            <v>0</v>
          </cell>
          <cell r="H24">
            <v>0</v>
          </cell>
        </row>
        <row r="26">
          <cell r="E26">
            <v>155882</v>
          </cell>
          <cell r="F26">
            <v>3304</v>
          </cell>
          <cell r="G26">
            <v>4400</v>
          </cell>
          <cell r="H26">
            <v>4543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E28">
            <v>0</v>
          </cell>
          <cell r="F28">
            <v>2118</v>
          </cell>
          <cell r="G28">
            <v>0</v>
          </cell>
          <cell r="H28">
            <v>2118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E39">
            <v>30</v>
          </cell>
          <cell r="F39">
            <v>0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E41">
            <v>14339</v>
          </cell>
          <cell r="F41">
            <v>0</v>
          </cell>
          <cell r="G41">
            <v>0</v>
          </cell>
          <cell r="H41">
            <v>0</v>
          </cell>
        </row>
        <row r="42">
          <cell r="E42">
            <v>8007</v>
          </cell>
          <cell r="F42">
            <v>0</v>
          </cell>
          <cell r="G42">
            <v>0</v>
          </cell>
          <cell r="H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E44">
            <v>264</v>
          </cell>
          <cell r="F44">
            <v>0</v>
          </cell>
          <cell r="G44">
            <v>264</v>
          </cell>
          <cell r="H44">
            <v>0</v>
          </cell>
        </row>
        <row r="45">
          <cell r="E45">
            <v>166871</v>
          </cell>
          <cell r="F45">
            <v>317</v>
          </cell>
          <cell r="G45">
            <v>51</v>
          </cell>
          <cell r="H45">
            <v>0</v>
          </cell>
        </row>
        <row r="46">
          <cell r="E46">
            <v>166871</v>
          </cell>
          <cell r="F46">
            <v>317</v>
          </cell>
          <cell r="G46">
            <v>51</v>
          </cell>
          <cell r="H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</sheetData>
      <sheetData sheetId="3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E8">
            <v>259017</v>
          </cell>
          <cell r="F8">
            <v>-118323</v>
          </cell>
          <cell r="G8">
            <v>0</v>
          </cell>
          <cell r="H8">
            <v>23323</v>
          </cell>
        </row>
        <row r="9">
          <cell r="E9">
            <v>19319</v>
          </cell>
          <cell r="F9">
            <v>-7232</v>
          </cell>
          <cell r="G9">
            <v>0</v>
          </cell>
          <cell r="H9">
            <v>1603</v>
          </cell>
        </row>
        <row r="11">
          <cell r="E11">
            <v>99617</v>
          </cell>
          <cell r="F11">
            <v>-46608</v>
          </cell>
          <cell r="G11">
            <v>0</v>
          </cell>
          <cell r="H11">
            <v>5925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67844</v>
          </cell>
          <cell r="F13">
            <v>-27780</v>
          </cell>
          <cell r="G13">
            <v>202</v>
          </cell>
          <cell r="H13">
            <v>6305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707984</v>
          </cell>
          <cell r="F15">
            <v>-424986</v>
          </cell>
          <cell r="G15">
            <v>3053</v>
          </cell>
          <cell r="H15">
            <v>40334</v>
          </cell>
        </row>
        <row r="16">
          <cell r="E16">
            <v>881</v>
          </cell>
          <cell r="F16">
            <v>-232</v>
          </cell>
          <cell r="G16">
            <v>78</v>
          </cell>
          <cell r="H16">
            <v>109</v>
          </cell>
        </row>
        <row r="17">
          <cell r="E17">
            <v>40766</v>
          </cell>
          <cell r="F17">
            <v>-17217</v>
          </cell>
          <cell r="G17">
            <v>0</v>
          </cell>
          <cell r="H17">
            <v>2494</v>
          </cell>
        </row>
        <row r="18">
          <cell r="E18">
            <v>17372</v>
          </cell>
          <cell r="F18">
            <v>-5513</v>
          </cell>
          <cell r="G18">
            <v>0</v>
          </cell>
          <cell r="H18">
            <v>496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427087</v>
          </cell>
          <cell r="F20">
            <v>-106946</v>
          </cell>
          <cell r="G20">
            <v>0</v>
          </cell>
          <cell r="H20">
            <v>51288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3">
          <cell r="E23">
            <v>1706303</v>
          </cell>
          <cell r="F23">
            <v>-724865</v>
          </cell>
          <cell r="G23">
            <v>7506</v>
          </cell>
          <cell r="H23">
            <v>142926</v>
          </cell>
        </row>
        <row r="24">
          <cell r="E24">
            <v>8622</v>
          </cell>
          <cell r="F24">
            <v>0</v>
          </cell>
          <cell r="G24">
            <v>0</v>
          </cell>
          <cell r="H24">
            <v>0</v>
          </cell>
        </row>
        <row r="26">
          <cell r="E26">
            <v>51865</v>
          </cell>
          <cell r="F26">
            <v>30895</v>
          </cell>
          <cell r="G26">
            <v>1072</v>
          </cell>
          <cell r="H26">
            <v>10210</v>
          </cell>
        </row>
        <row r="27">
          <cell r="E27">
            <v>1813</v>
          </cell>
          <cell r="F27">
            <v>-917</v>
          </cell>
          <cell r="G27">
            <v>0</v>
          </cell>
          <cell r="H27">
            <v>302</v>
          </cell>
        </row>
        <row r="28">
          <cell r="E28">
            <v>3732</v>
          </cell>
          <cell r="F28">
            <v>-22</v>
          </cell>
          <cell r="G28">
            <v>3101</v>
          </cell>
          <cell r="H28">
            <v>487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E44">
            <v>11142</v>
          </cell>
          <cell r="F44">
            <v>8042</v>
          </cell>
          <cell r="G44">
            <v>11142</v>
          </cell>
          <cell r="H44">
            <v>0</v>
          </cell>
        </row>
        <row r="45">
          <cell r="E45">
            <v>332</v>
          </cell>
          <cell r="F45">
            <v>0</v>
          </cell>
          <cell r="G45">
            <v>332</v>
          </cell>
          <cell r="H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</sheetData>
      <sheetData sheetId="4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E8">
            <v>1176880</v>
          </cell>
          <cell r="F8">
            <v>0</v>
          </cell>
          <cell r="G8">
            <v>0</v>
          </cell>
          <cell r="H8">
            <v>108386</v>
          </cell>
        </row>
        <row r="9">
          <cell r="E9">
            <v>471978</v>
          </cell>
          <cell r="F9">
            <v>557</v>
          </cell>
          <cell r="G9">
            <v>0</v>
          </cell>
          <cell r="H9">
            <v>61650</v>
          </cell>
        </row>
        <row r="11">
          <cell r="E11">
            <v>1500197</v>
          </cell>
          <cell r="F11">
            <v>309121</v>
          </cell>
          <cell r="G11">
            <v>628</v>
          </cell>
          <cell r="H11">
            <v>173334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2123375</v>
          </cell>
          <cell r="F13">
            <v>454153</v>
          </cell>
          <cell r="G13">
            <v>1169</v>
          </cell>
          <cell r="H13">
            <v>203608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1954849</v>
          </cell>
          <cell r="F15">
            <v>268270</v>
          </cell>
          <cell r="G15">
            <v>6747</v>
          </cell>
          <cell r="H15">
            <v>230841</v>
          </cell>
        </row>
        <row r="16">
          <cell r="E16">
            <v>310616</v>
          </cell>
          <cell r="F16">
            <v>16036</v>
          </cell>
          <cell r="G16">
            <v>20</v>
          </cell>
          <cell r="H16">
            <v>52190</v>
          </cell>
        </row>
        <row r="17">
          <cell r="E17">
            <v>1250266</v>
          </cell>
          <cell r="F17">
            <v>289390</v>
          </cell>
          <cell r="G17">
            <v>5895</v>
          </cell>
          <cell r="H17">
            <v>96793</v>
          </cell>
        </row>
        <row r="18">
          <cell r="E18">
            <v>1986847</v>
          </cell>
          <cell r="F18">
            <v>100356</v>
          </cell>
          <cell r="G18">
            <v>27725</v>
          </cell>
          <cell r="H18">
            <v>113127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6920590</v>
          </cell>
          <cell r="F20">
            <v>630624</v>
          </cell>
          <cell r="G20">
            <v>12877</v>
          </cell>
          <cell r="H20">
            <v>690979</v>
          </cell>
        </row>
        <row r="21">
          <cell r="E21">
            <v>9280</v>
          </cell>
          <cell r="F21">
            <v>0</v>
          </cell>
          <cell r="G21">
            <v>0</v>
          </cell>
          <cell r="H21">
            <v>181</v>
          </cell>
        </row>
        <row r="23">
          <cell r="E23">
            <v>17975758</v>
          </cell>
          <cell r="F23">
            <v>2290660</v>
          </cell>
          <cell r="G23">
            <v>75343</v>
          </cell>
          <cell r="H23">
            <v>1756289</v>
          </cell>
        </row>
        <row r="24">
          <cell r="E24">
            <v>8390</v>
          </cell>
          <cell r="F24">
            <v>1081</v>
          </cell>
          <cell r="G24">
            <v>0</v>
          </cell>
          <cell r="H24">
            <v>0</v>
          </cell>
        </row>
        <row r="26">
          <cell r="E26">
            <v>256122</v>
          </cell>
          <cell r="F26">
            <v>171477</v>
          </cell>
          <cell r="G26">
            <v>1991</v>
          </cell>
          <cell r="H26">
            <v>16002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E28">
            <v>1485</v>
          </cell>
          <cell r="F28">
            <v>28272</v>
          </cell>
          <cell r="G28">
            <v>3</v>
          </cell>
          <cell r="H28">
            <v>7693</v>
          </cell>
        </row>
        <row r="29">
          <cell r="E29">
            <v>265</v>
          </cell>
          <cell r="F29">
            <v>221</v>
          </cell>
          <cell r="G29">
            <v>426</v>
          </cell>
          <cell r="H29">
            <v>60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5">
          <cell r="E35">
            <v>162</v>
          </cell>
          <cell r="F35">
            <v>0</v>
          </cell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7369</v>
          </cell>
          <cell r="F37">
            <v>0</v>
          </cell>
          <cell r="G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513</v>
          </cell>
          <cell r="G40">
            <v>0</v>
          </cell>
          <cell r="H40">
            <v>0</v>
          </cell>
        </row>
        <row r="41">
          <cell r="E41">
            <v>4323</v>
          </cell>
          <cell r="F41">
            <v>84</v>
          </cell>
          <cell r="G41">
            <v>0</v>
          </cell>
          <cell r="H41">
            <v>0</v>
          </cell>
        </row>
        <row r="42">
          <cell r="E42">
            <v>38616</v>
          </cell>
          <cell r="F42">
            <v>0</v>
          </cell>
          <cell r="G42">
            <v>0</v>
          </cell>
          <cell r="H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E44">
            <v>120764</v>
          </cell>
          <cell r="F44">
            <v>25394</v>
          </cell>
          <cell r="G44">
            <v>0</v>
          </cell>
          <cell r="H44">
            <v>0</v>
          </cell>
        </row>
        <row r="45">
          <cell r="E45">
            <v>46265</v>
          </cell>
          <cell r="F45">
            <v>30758</v>
          </cell>
          <cell r="G45">
            <v>322</v>
          </cell>
          <cell r="H45">
            <v>0</v>
          </cell>
        </row>
        <row r="46">
          <cell r="E46">
            <v>46255</v>
          </cell>
          <cell r="F46">
            <v>30758</v>
          </cell>
          <cell r="G46">
            <v>322</v>
          </cell>
          <cell r="H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</sheetData>
      <sheetData sheetId="5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E21">
            <v>21484</v>
          </cell>
          <cell r="F21">
            <v>17862</v>
          </cell>
          <cell r="G21">
            <v>17862</v>
          </cell>
          <cell r="H21">
            <v>792</v>
          </cell>
        </row>
        <row r="23">
          <cell r="E23">
            <v>31760</v>
          </cell>
          <cell r="F23">
            <v>18821</v>
          </cell>
          <cell r="G23">
            <v>17862</v>
          </cell>
          <cell r="H23">
            <v>1097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6">
          <cell r="E26">
            <v>10276</v>
          </cell>
          <cell r="F26">
            <v>959</v>
          </cell>
          <cell r="G26">
            <v>0</v>
          </cell>
          <cell r="H26">
            <v>305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</sheetData>
      <sheetData sheetId="6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16703</v>
          </cell>
          <cell r="G20">
            <v>16302</v>
          </cell>
          <cell r="H20">
            <v>182</v>
          </cell>
        </row>
        <row r="21">
          <cell r="E21">
            <v>82</v>
          </cell>
          <cell r="F21">
            <v>0</v>
          </cell>
          <cell r="G21">
            <v>0</v>
          </cell>
          <cell r="H21">
            <v>1</v>
          </cell>
        </row>
        <row r="23">
          <cell r="E23">
            <v>82</v>
          </cell>
          <cell r="F23">
            <v>16703</v>
          </cell>
          <cell r="G23">
            <v>16302</v>
          </cell>
          <cell r="H23">
            <v>183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E44">
            <v>2724</v>
          </cell>
          <cell r="F44">
            <v>0</v>
          </cell>
          <cell r="G44">
            <v>0</v>
          </cell>
          <cell r="H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tabSelected="1" topLeftCell="A28" zoomScale="200" zoomScaleNormal="200" workbookViewId="0">
      <selection activeCell="A30" sqref="A30"/>
    </sheetView>
  </sheetViews>
  <sheetFormatPr defaultColWidth="8.7109375" defaultRowHeight="15" outlineLevelRow="1" outlineLevelCol="1" x14ac:dyDescent="0.25"/>
  <cols>
    <col min="1" max="1" width="8.7109375" style="1"/>
    <col min="2" max="2" width="23.140625" style="1" customWidth="1"/>
    <col min="3" max="3" width="21.28515625" style="1" customWidth="1"/>
    <col min="4" max="4" width="21" style="1" customWidth="1"/>
    <col min="5" max="5" width="21.140625" style="1" customWidth="1"/>
    <col min="6" max="6" width="15.28515625" style="1" customWidth="1"/>
    <col min="7" max="7" width="17.42578125" style="1" customWidth="1"/>
    <col min="8" max="8" width="22.28515625" style="1" customWidth="1"/>
    <col min="9" max="9" width="24.7109375" style="1" customWidth="1"/>
    <col min="10" max="10" width="14.5703125" style="1" customWidth="1" outlineLevel="1"/>
    <col min="11" max="11" width="10.85546875" style="1" customWidth="1" outlineLevel="1"/>
    <col min="12" max="17" width="8.7109375" style="1" customWidth="1" outlineLevel="1"/>
    <col min="18" max="16384" width="8.7109375" style="1"/>
  </cols>
  <sheetData>
    <row r="1" spans="1:11" ht="15.75" x14ac:dyDescent="0.25">
      <c r="B1" s="2" t="s">
        <v>98</v>
      </c>
      <c r="C1" s="2"/>
      <c r="D1" s="3"/>
      <c r="E1" s="3"/>
      <c r="F1" s="4"/>
      <c r="G1" s="4"/>
      <c r="H1" s="3"/>
      <c r="I1" s="4"/>
    </row>
    <row r="2" spans="1:11" x14ac:dyDescent="0.25">
      <c r="F2" s="47"/>
      <c r="G2" s="47"/>
      <c r="H2" s="47"/>
      <c r="I2" s="47"/>
    </row>
    <row r="4" spans="1:11" ht="63" x14ac:dyDescent="0.25">
      <c r="A4" s="5"/>
      <c r="B4" s="6" t="s">
        <v>0</v>
      </c>
      <c r="C4" s="7" t="s">
        <v>1</v>
      </c>
      <c r="D4" s="6" t="s">
        <v>2</v>
      </c>
      <c r="E4" s="6" t="s">
        <v>100</v>
      </c>
      <c r="F4" s="6" t="s">
        <v>101</v>
      </c>
      <c r="G4" s="6" t="s">
        <v>99</v>
      </c>
      <c r="H4" s="6" t="s">
        <v>102</v>
      </c>
      <c r="I4" s="6" t="s">
        <v>103</v>
      </c>
    </row>
    <row r="5" spans="1:11" x14ac:dyDescent="0.25">
      <c r="A5" s="8" t="s">
        <v>3</v>
      </c>
      <c r="B5" s="8">
        <v>2</v>
      </c>
      <c r="C5" s="9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0">
        <v>9</v>
      </c>
    </row>
    <row r="6" spans="1:11" ht="31.5" x14ac:dyDescent="0.25">
      <c r="A6" s="11">
        <v>1</v>
      </c>
      <c r="B6" s="5" t="s">
        <v>4</v>
      </c>
      <c r="C6" s="7" t="s">
        <v>5</v>
      </c>
      <c r="D6" s="12"/>
      <c r="E6" s="40">
        <f>SUM(E7:E10)+SUM(E14:E20)</f>
        <v>25474869</v>
      </c>
      <c r="F6" s="40">
        <f t="shared" ref="F6:H6" si="0">SUM(F7:F10)+SUM(F14:F20)</f>
        <v>1783446</v>
      </c>
      <c r="G6" s="40">
        <f t="shared" si="0"/>
        <v>54942</v>
      </c>
      <c r="H6" s="40">
        <f t="shared" si="0"/>
        <v>2485409</v>
      </c>
      <c r="I6" s="40">
        <f t="shared" ref="I6:I65" si="1">E6+F6-G6-H6</f>
        <v>24717964</v>
      </c>
      <c r="J6" s="14"/>
      <c r="K6" s="14"/>
    </row>
    <row r="7" spans="1:11" x14ac:dyDescent="0.25">
      <c r="A7" s="15" t="s">
        <v>6</v>
      </c>
      <c r="B7" s="16" t="s">
        <v>7</v>
      </c>
      <c r="C7" s="7" t="s">
        <v>5</v>
      </c>
      <c r="D7" s="17">
        <v>141</v>
      </c>
      <c r="E7" s="18">
        <f>[1]АЭ!E7+[1]ВЭ!E7+[1]КалмЭ!E7+[1]РЭ!E7+[1]КЭ!E7+[1]ИА!E7</f>
        <v>122</v>
      </c>
      <c r="F7" s="18">
        <f>[1]АЭ!F7+[1]ВЭ!F7+[1]КалмЭ!F7+[1]РЭ!F7+[1]КЭ!F7+[1]ИА!F7</f>
        <v>0</v>
      </c>
      <c r="G7" s="18">
        <f>[1]АЭ!G7+[1]ВЭ!G7+[1]КалмЭ!G7+[1]РЭ!G7+[1]КЭ!G7+[1]ИА!G7</f>
        <v>122</v>
      </c>
      <c r="H7" s="18">
        <f>[1]АЭ!H7+[1]ВЭ!H7+[1]КалмЭ!H7+[1]РЭ!H7+[1]КЭ!H7+[1]ИА!H7</f>
        <v>0</v>
      </c>
      <c r="I7" s="41">
        <f t="shared" si="1"/>
        <v>0</v>
      </c>
      <c r="J7" s="14"/>
      <c r="K7" s="14"/>
    </row>
    <row r="8" spans="1:11" x14ac:dyDescent="0.25">
      <c r="A8" s="15" t="s">
        <v>8</v>
      </c>
      <c r="B8" s="16" t="s">
        <v>9</v>
      </c>
      <c r="C8" s="7" t="s">
        <v>5</v>
      </c>
      <c r="D8" s="17">
        <v>18782.419999999998</v>
      </c>
      <c r="E8" s="18">
        <f>[1]АЭ!E8+[1]ВЭ!E8+[1]КалмЭ!E8+[1]РЭ!E8+[1]КЭ!E8+[1]ИА!E8</f>
        <v>1833139</v>
      </c>
      <c r="F8" s="18">
        <f>[1]АЭ!F8+[1]ВЭ!F8+[1]КалмЭ!F8+[1]РЭ!F8+[1]КЭ!F8+[1]ИА!F8</f>
        <v>-113707</v>
      </c>
      <c r="G8" s="18">
        <f>[1]АЭ!G8+[1]ВЭ!G8+[1]КалмЭ!G8+[1]РЭ!G8+[1]КЭ!G8+[1]ИА!G8</f>
        <v>0</v>
      </c>
      <c r="H8" s="18">
        <f>[1]АЭ!H8+[1]ВЭ!H8+[1]КалмЭ!H8+[1]РЭ!H8+[1]КЭ!H8+[1]ИА!H8</f>
        <v>180282</v>
      </c>
      <c r="I8" s="41">
        <f t="shared" si="1"/>
        <v>1539150</v>
      </c>
      <c r="J8" s="14"/>
      <c r="K8" s="14"/>
    </row>
    <row r="9" spans="1:11" x14ac:dyDescent="0.25">
      <c r="A9" s="15" t="s">
        <v>10</v>
      </c>
      <c r="B9" s="16" t="s">
        <v>11</v>
      </c>
      <c r="C9" s="7" t="s">
        <v>5</v>
      </c>
      <c r="D9" s="17">
        <v>12019.98</v>
      </c>
      <c r="E9" s="18">
        <f>[1]АЭ!E9+[1]ВЭ!E9+[1]КалмЭ!E9+[1]РЭ!E9+[1]КЭ!E9+[1]ИА!E9</f>
        <v>530052</v>
      </c>
      <c r="F9" s="18">
        <f>[1]АЭ!F9+[1]ВЭ!F9+[1]КалмЭ!F9+[1]РЭ!F9+[1]КЭ!F9+[1]ИА!F9</f>
        <v>-6683</v>
      </c>
      <c r="G9" s="18">
        <f>[1]АЭ!G9+[1]ВЭ!G9+[1]КалмЭ!G9+[1]РЭ!G9+[1]КЭ!G9+[1]ИА!G9</f>
        <v>0</v>
      </c>
      <c r="H9" s="18">
        <f>[1]АЭ!H9+[1]ВЭ!H9+[1]КалмЭ!H9+[1]РЭ!H9+[1]КЭ!H9+[1]ИА!H9</f>
        <v>67995</v>
      </c>
      <c r="I9" s="41">
        <f t="shared" si="1"/>
        <v>455374</v>
      </c>
      <c r="J9" s="14"/>
      <c r="K9" s="14"/>
    </row>
    <row r="10" spans="1:11" x14ac:dyDescent="0.25">
      <c r="A10" s="15" t="s">
        <v>12</v>
      </c>
      <c r="B10" s="16" t="s">
        <v>13</v>
      </c>
      <c r="C10" s="7" t="s">
        <v>5</v>
      </c>
      <c r="D10" s="17">
        <v>130001.7</v>
      </c>
      <c r="E10" s="40">
        <f>SUM(E11:E13)</f>
        <v>5008449</v>
      </c>
      <c r="F10" s="40">
        <f t="shared" ref="F10:H10" si="2">SUM(F11:F13)</f>
        <v>890838</v>
      </c>
      <c r="G10" s="40">
        <f t="shared" si="2"/>
        <v>893</v>
      </c>
      <c r="H10" s="40">
        <f t="shared" si="2"/>
        <v>517985</v>
      </c>
      <c r="I10" s="40">
        <f t="shared" si="1"/>
        <v>5380409</v>
      </c>
      <c r="J10" s="14"/>
      <c r="K10" s="14"/>
    </row>
    <row r="11" spans="1:11" x14ac:dyDescent="0.25">
      <c r="A11" s="19" t="s">
        <v>14</v>
      </c>
      <c r="B11" s="20" t="s">
        <v>15</v>
      </c>
      <c r="C11" s="7" t="s">
        <v>5</v>
      </c>
      <c r="D11" s="21"/>
      <c r="E11" s="22">
        <f>[1]АЭ!E11+[1]ВЭ!E11+[1]КалмЭ!E11+[1]РЭ!E11+[1]КЭ!E11+[1]ИА!E11</f>
        <v>2038681</v>
      </c>
      <c r="F11" s="22">
        <f>[1]АЭ!F11+[1]ВЭ!F11+[1]КалмЭ!F11+[1]РЭ!F11+[1]КЭ!F11+[1]ИА!F11</f>
        <v>328280</v>
      </c>
      <c r="G11" s="22">
        <f>[1]АЭ!G11+[1]ВЭ!G11+[1]КалмЭ!G11+[1]РЭ!G11+[1]КЭ!G11+[1]ИА!G11</f>
        <v>562</v>
      </c>
      <c r="H11" s="22">
        <f>[1]АЭ!H11+[1]ВЭ!H11+[1]КалмЭ!H11+[1]РЭ!H11+[1]КЭ!H11+[1]ИА!H11</f>
        <v>221204</v>
      </c>
      <c r="I11" s="41">
        <f t="shared" si="1"/>
        <v>2145195</v>
      </c>
      <c r="J11" s="14"/>
      <c r="K11" s="14"/>
    </row>
    <row r="12" spans="1:11" x14ac:dyDescent="0.25">
      <c r="A12" s="19" t="s">
        <v>16</v>
      </c>
      <c r="B12" s="20" t="s">
        <v>17</v>
      </c>
      <c r="C12" s="7" t="s">
        <v>5</v>
      </c>
      <c r="D12" s="21"/>
      <c r="E12" s="22">
        <f>[1]АЭ!E12+[1]ВЭ!E12+[1]КалмЭ!E12+[1]РЭ!E12+[1]КЭ!E12+[1]ИА!E12</f>
        <v>0</v>
      </c>
      <c r="F12" s="22">
        <f>[1]АЭ!F12+[1]ВЭ!F12+[1]КалмЭ!F12+[1]РЭ!F12+[1]КЭ!F12+[1]ИА!F12</f>
        <v>0</v>
      </c>
      <c r="G12" s="22">
        <f>[1]АЭ!G12+[1]ВЭ!G12+[1]КалмЭ!G12+[1]РЭ!G12+[1]КЭ!G12+[1]ИА!G12</f>
        <v>0</v>
      </c>
      <c r="H12" s="22">
        <f>[1]АЭ!H12+[1]ВЭ!H12+[1]КалмЭ!H12+[1]РЭ!H12+[1]КЭ!H12+[1]ИА!H12</f>
        <v>0</v>
      </c>
      <c r="I12" s="41">
        <f t="shared" si="1"/>
        <v>0</v>
      </c>
      <c r="J12" s="14"/>
      <c r="K12" s="14"/>
    </row>
    <row r="13" spans="1:11" x14ac:dyDescent="0.25">
      <c r="A13" s="19" t="s">
        <v>18</v>
      </c>
      <c r="B13" s="20" t="s">
        <v>19</v>
      </c>
      <c r="C13" s="7" t="s">
        <v>5</v>
      </c>
      <c r="D13" s="21"/>
      <c r="E13" s="22">
        <f>[1]АЭ!E13+[1]ВЭ!E13+[1]КалмЭ!E13+[1]РЭ!E13+[1]КЭ!E13+[1]ИА!E13</f>
        <v>2969768</v>
      </c>
      <c r="F13" s="22">
        <f>[1]АЭ!F13+[1]ВЭ!F13+[1]КалмЭ!F13+[1]РЭ!F13+[1]КЭ!F13+[1]ИА!F13</f>
        <v>562558</v>
      </c>
      <c r="G13" s="22">
        <f>[1]АЭ!G13+[1]ВЭ!G13+[1]КалмЭ!G13+[1]РЭ!G13+[1]КЭ!G13+[1]ИА!G13</f>
        <v>331</v>
      </c>
      <c r="H13" s="22">
        <f>[1]АЭ!H13+[1]ВЭ!H13+[1]КалмЭ!H13+[1]РЭ!H13+[1]КЭ!H13+[1]ИА!H13</f>
        <v>296781</v>
      </c>
      <c r="I13" s="41">
        <f t="shared" si="1"/>
        <v>3235214</v>
      </c>
      <c r="J13" s="14"/>
      <c r="K13" s="14"/>
    </row>
    <row r="14" spans="1:11" x14ac:dyDescent="0.25">
      <c r="A14" s="15" t="s">
        <v>20</v>
      </c>
      <c r="B14" s="16" t="s">
        <v>21</v>
      </c>
      <c r="C14" s="18">
        <v>126</v>
      </c>
      <c r="D14" s="18">
        <v>2</v>
      </c>
      <c r="E14" s="18">
        <f>[1]АЭ!E14+[1]ВЭ!E14+[1]КалмЭ!E14+[1]РЭ!E14+[1]КЭ!E14+[1]ИА!E14</f>
        <v>9</v>
      </c>
      <c r="F14" s="18">
        <f>[1]АЭ!F14+[1]ВЭ!F14+[1]КалмЭ!F14+[1]РЭ!F14+[1]КЭ!F14+[1]ИА!F14</f>
        <v>0</v>
      </c>
      <c r="G14" s="18">
        <f>[1]АЭ!G14+[1]ВЭ!G14+[1]КалмЭ!G14+[1]РЭ!G14+[1]КЭ!G14+[1]ИА!G14</f>
        <v>9</v>
      </c>
      <c r="H14" s="18">
        <f>[1]АЭ!H14+[1]ВЭ!H14+[1]КалмЭ!H14+[1]РЭ!H14+[1]КЭ!H14+[1]ИА!H14</f>
        <v>0</v>
      </c>
      <c r="I14" s="41">
        <f t="shared" si="1"/>
        <v>0</v>
      </c>
      <c r="J14" s="14"/>
      <c r="K14" s="14"/>
    </row>
    <row r="15" spans="1:11" x14ac:dyDescent="0.25">
      <c r="A15" s="15" t="s">
        <v>22</v>
      </c>
      <c r="B15" s="16" t="s">
        <v>23</v>
      </c>
      <c r="C15" s="18">
        <v>15649.46</v>
      </c>
      <c r="D15" s="18">
        <v>646</v>
      </c>
      <c r="E15" s="18">
        <f>[1]АЭ!E15+[1]ВЭ!E15+[1]КалмЭ!E15+[1]РЭ!E15+[1]КЭ!E15+[1]ИА!E15</f>
        <v>3259735</v>
      </c>
      <c r="F15" s="18">
        <f>[1]АЭ!F15+[1]ВЭ!F15+[1]КалмЭ!F15+[1]РЭ!F15+[1]КЭ!F15+[1]ИА!F15</f>
        <v>-139762</v>
      </c>
      <c r="G15" s="18">
        <f>[1]АЭ!G15+[1]ВЭ!G15+[1]КалмЭ!G15+[1]РЭ!G15+[1]КЭ!G15+[1]ИА!G15</f>
        <v>8301</v>
      </c>
      <c r="H15" s="18">
        <f>[1]АЭ!H15+[1]ВЭ!H15+[1]КалмЭ!H15+[1]РЭ!H15+[1]КЭ!H15+[1]ИА!H15</f>
        <v>376371</v>
      </c>
      <c r="I15" s="41">
        <f t="shared" si="1"/>
        <v>2735301</v>
      </c>
      <c r="J15" s="14"/>
      <c r="K15" s="14"/>
    </row>
    <row r="16" spans="1:11" x14ac:dyDescent="0.25">
      <c r="A16" s="15" t="s">
        <v>24</v>
      </c>
      <c r="B16" s="16" t="s">
        <v>25</v>
      </c>
      <c r="C16" s="18">
        <v>3209.92</v>
      </c>
      <c r="D16" s="18">
        <v>566</v>
      </c>
      <c r="E16" s="18">
        <f>[1]АЭ!E16+[1]ВЭ!E16+[1]КалмЭ!E16+[1]РЭ!E16+[1]КЭ!E16+[1]ИА!E16</f>
        <v>369875</v>
      </c>
      <c r="F16" s="18">
        <f>[1]АЭ!F16+[1]ВЭ!F16+[1]КалмЭ!F16+[1]РЭ!F16+[1]КЭ!F16+[1]ИА!F16</f>
        <v>15869</v>
      </c>
      <c r="G16" s="18">
        <f>[1]АЭ!G16+[1]ВЭ!G16+[1]КалмЭ!G16+[1]РЭ!G16+[1]КЭ!G16+[1]ИА!G16</f>
        <v>98</v>
      </c>
      <c r="H16" s="18">
        <f>[1]АЭ!H16+[1]ВЭ!H16+[1]КалмЭ!H16+[1]РЭ!H16+[1]КЭ!H16+[1]ИА!H16</f>
        <v>64494</v>
      </c>
      <c r="I16" s="41">
        <f t="shared" si="1"/>
        <v>321152</v>
      </c>
      <c r="J16" s="14"/>
      <c r="K16" s="14"/>
    </row>
    <row r="17" spans="1:11" x14ac:dyDescent="0.25">
      <c r="A17" s="15" t="s">
        <v>26</v>
      </c>
      <c r="B17" s="16" t="s">
        <v>27</v>
      </c>
      <c r="C17" s="18">
        <v>5866.0320000000002</v>
      </c>
      <c r="D17" s="18">
        <v>33409</v>
      </c>
      <c r="E17" s="18">
        <f>[1]АЭ!E17+[1]ВЭ!E17+[1]КалмЭ!E17+[1]РЭ!E17+[1]КЭ!E17+[1]ИА!E17</f>
        <v>2113871</v>
      </c>
      <c r="F17" s="18">
        <f>[1]АЭ!F17+[1]ВЭ!F17+[1]КалмЭ!F17+[1]РЭ!F17+[1]КЭ!F17+[1]ИА!F17</f>
        <v>325577</v>
      </c>
      <c r="G17" s="18">
        <f>[1]АЭ!G17+[1]ВЭ!G17+[1]КалмЭ!G17+[1]РЭ!G17+[1]КЭ!G17+[1]ИА!G17</f>
        <v>5992</v>
      </c>
      <c r="H17" s="18">
        <f>[1]АЭ!H17+[1]ВЭ!H17+[1]КалмЭ!H17+[1]РЭ!H17+[1]КЭ!H17+[1]ИА!H17</f>
        <v>167159</v>
      </c>
      <c r="I17" s="41">
        <f t="shared" si="1"/>
        <v>2266297</v>
      </c>
      <c r="J17" s="14"/>
      <c r="K17" s="14"/>
    </row>
    <row r="18" spans="1:11" x14ac:dyDescent="0.25">
      <c r="A18" s="23" t="s">
        <v>28</v>
      </c>
      <c r="B18" s="24" t="s">
        <v>29</v>
      </c>
      <c r="C18" s="25" t="s">
        <v>5</v>
      </c>
      <c r="D18" s="17">
        <v>3355.3</v>
      </c>
      <c r="E18" s="18">
        <f>[1]АЭ!E18+[1]ВЭ!E18+[1]КалмЭ!E18+[1]РЭ!E18+[1]КЭ!E18+[1]ИА!E18</f>
        <v>2626843</v>
      </c>
      <c r="F18" s="18">
        <f>[1]АЭ!F18+[1]ВЭ!F18+[1]КалмЭ!F18+[1]РЭ!F18+[1]КЭ!F18+[1]ИА!F18</f>
        <v>119185</v>
      </c>
      <c r="G18" s="18">
        <f>[1]АЭ!G18+[1]ВЭ!G18+[1]КалмЭ!G18+[1]РЭ!G18+[1]КЭ!G18+[1]ИА!G18</f>
        <v>27913</v>
      </c>
      <c r="H18" s="18">
        <f>[1]АЭ!H18+[1]ВЭ!H18+[1]КалмЭ!H18+[1]РЭ!H18+[1]КЭ!H18+[1]ИА!H18</f>
        <v>172540</v>
      </c>
      <c r="I18" s="41">
        <f t="shared" si="1"/>
        <v>2545575</v>
      </c>
      <c r="J18" s="14"/>
      <c r="K18" s="14"/>
    </row>
    <row r="19" spans="1:11" x14ac:dyDescent="0.25">
      <c r="A19" s="23" t="s">
        <v>30</v>
      </c>
      <c r="B19" s="24" t="s">
        <v>31</v>
      </c>
      <c r="C19" s="25" t="s">
        <v>5</v>
      </c>
      <c r="D19" s="17"/>
      <c r="E19" s="18">
        <f>[1]АЭ!E19+[1]ВЭ!E19+[1]КалмЭ!E19+[1]РЭ!E19+[1]КЭ!E19+[1]ИА!E19</f>
        <v>0</v>
      </c>
      <c r="F19" s="18">
        <f>[1]АЭ!F19+[1]ВЭ!F19+[1]КалмЭ!F19+[1]РЭ!F19+[1]КЭ!F19+[1]ИА!F19</f>
        <v>0</v>
      </c>
      <c r="G19" s="18">
        <f>[1]АЭ!G19+[1]ВЭ!G19+[1]КалмЭ!G19+[1]РЭ!G19+[1]КЭ!G19+[1]ИА!G19</f>
        <v>0</v>
      </c>
      <c r="H19" s="18">
        <f>[1]АЭ!H19+[1]ВЭ!H19+[1]КалмЭ!H19+[1]РЭ!H19+[1]КЭ!H19+[1]ИА!H19</f>
        <v>0</v>
      </c>
      <c r="I19" s="41">
        <f t="shared" si="1"/>
        <v>0</v>
      </c>
      <c r="J19" s="14"/>
      <c r="K19" s="14"/>
    </row>
    <row r="20" spans="1:11" ht="33.75" x14ac:dyDescent="0.25">
      <c r="A20" s="15" t="s">
        <v>32</v>
      </c>
      <c r="B20" s="16" t="s">
        <v>33</v>
      </c>
      <c r="C20" s="25" t="s">
        <v>5</v>
      </c>
      <c r="D20" s="17"/>
      <c r="E20" s="18">
        <f>[1]АЭ!E20+[1]ВЭ!E20+[1]КалмЭ!E20+[1]РЭ!E20+[1]КЭ!E20+[1]ИА!E20</f>
        <v>9732774</v>
      </c>
      <c r="F20" s="18">
        <f>[1]АЭ!F20+[1]ВЭ!F20+[1]КалмЭ!F20+[1]РЭ!F20+[1]КЭ!F20+[1]ИА!F20</f>
        <v>692129</v>
      </c>
      <c r="G20" s="18">
        <f>[1]АЭ!G20+[1]ВЭ!G20+[1]КалмЭ!G20+[1]РЭ!G20+[1]КЭ!G20+[1]ИА!G20</f>
        <v>11614</v>
      </c>
      <c r="H20" s="18">
        <f>[1]АЭ!H20+[1]ВЭ!H20+[1]КалмЭ!H20+[1]РЭ!H20+[1]КЭ!H20+[1]ИА!H20</f>
        <v>938583</v>
      </c>
      <c r="I20" s="41">
        <f t="shared" si="1"/>
        <v>9474706</v>
      </c>
      <c r="J20" s="14"/>
      <c r="K20" s="14"/>
    </row>
    <row r="21" spans="1:11" ht="31.5" x14ac:dyDescent="0.25">
      <c r="A21" s="11">
        <v>2</v>
      </c>
      <c r="B21" s="5" t="s">
        <v>34</v>
      </c>
      <c r="C21" s="25" t="s">
        <v>5</v>
      </c>
      <c r="D21" s="18">
        <v>16</v>
      </c>
      <c r="E21" s="18">
        <f>[1]АЭ!E21+[1]ВЭ!E21+[1]КалмЭ!E21+[1]РЭ!E21+[1]КЭ!E21+[1]ИА!E21</f>
        <v>41051</v>
      </c>
      <c r="F21" s="18">
        <f>[1]АЭ!F21+[1]ВЭ!F21+[1]КалмЭ!F21+[1]РЭ!F21+[1]КЭ!F21+[1]ИА!F21</f>
        <v>17862</v>
      </c>
      <c r="G21" s="18">
        <f>[1]АЭ!G21+[1]ВЭ!G21+[1]КалмЭ!G21+[1]РЭ!G21+[1]КЭ!G21+[1]ИА!G21</f>
        <v>17862</v>
      </c>
      <c r="H21" s="18">
        <f>[1]АЭ!H21+[1]ВЭ!H21+[1]КалмЭ!H21+[1]РЭ!H21+[1]КЭ!H21+[1]ИА!H21</f>
        <v>1350</v>
      </c>
      <c r="I21" s="41">
        <f t="shared" si="1"/>
        <v>39701</v>
      </c>
      <c r="J21" s="14"/>
      <c r="K21" s="14"/>
    </row>
    <row r="22" spans="1:11" ht="21" x14ac:dyDescent="0.25">
      <c r="A22" s="11">
        <v>3</v>
      </c>
      <c r="B22" s="5" t="s">
        <v>35</v>
      </c>
      <c r="C22" s="25" t="s">
        <v>5</v>
      </c>
      <c r="D22" s="12"/>
      <c r="E22" s="40">
        <f>E23-E21-E6-E25</f>
        <v>41949</v>
      </c>
      <c r="F22" s="40">
        <f t="shared" ref="F22:H22" si="3">F23-F21-F6-F25</f>
        <v>22308</v>
      </c>
      <c r="G22" s="40">
        <f t="shared" si="3"/>
        <v>17731</v>
      </c>
      <c r="H22" s="40">
        <f t="shared" si="3"/>
        <v>1498</v>
      </c>
      <c r="I22" s="40">
        <f t="shared" si="1"/>
        <v>45028</v>
      </c>
      <c r="J22" s="14"/>
      <c r="K22" s="14"/>
    </row>
    <row r="23" spans="1:11" ht="84" x14ac:dyDescent="0.25">
      <c r="A23" s="11">
        <v>4</v>
      </c>
      <c r="B23" s="5" t="s">
        <v>36</v>
      </c>
      <c r="C23" s="25" t="s">
        <v>5</v>
      </c>
      <c r="D23" s="12"/>
      <c r="E23" s="18">
        <f>[1]АЭ!E23+[1]ВЭ!E23+[1]КалмЭ!E23+[1]РЭ!E23+[1]КЭ!E23+[1]ИА!E23</f>
        <v>26069371</v>
      </c>
      <c r="F23" s="18">
        <f>[1]АЭ!F23+[1]ВЭ!F23+[1]КалмЭ!F23+[1]РЭ!F23+[1]КЭ!F23+[1]ИА!F23</f>
        <v>2065089</v>
      </c>
      <c r="G23" s="18">
        <f>[1]АЭ!G23+[1]ВЭ!G23+[1]КалмЭ!G23+[1]РЭ!G23+[1]КЭ!G23+[1]ИА!G23</f>
        <v>101535</v>
      </c>
      <c r="H23" s="18">
        <f>[1]АЭ!H23+[1]ВЭ!H23+[1]КалмЭ!H23+[1]РЭ!H23+[1]КЭ!H23+[1]ИА!H23</f>
        <v>2535424</v>
      </c>
      <c r="I23" s="41">
        <f t="shared" si="1"/>
        <v>25497501</v>
      </c>
    </row>
    <row r="24" spans="1:11" ht="26.45" customHeight="1" x14ac:dyDescent="0.25">
      <c r="A24" s="15" t="s">
        <v>37</v>
      </c>
      <c r="B24" s="16" t="s">
        <v>104</v>
      </c>
      <c r="C24" s="36" t="s">
        <v>5</v>
      </c>
      <c r="D24" s="26">
        <v>420</v>
      </c>
      <c r="E24" s="18">
        <f>[1]АЭ!E24+[1]ВЭ!E24+[1]КалмЭ!E24+[1]РЭ!E24+[1]КЭ!E24+[1]ИА!E24</f>
        <v>37032</v>
      </c>
      <c r="F24" s="18">
        <f>[1]АЭ!F24+[1]ВЭ!F24+[1]КалмЭ!F24+[1]РЭ!F24+[1]КЭ!F24+[1]ИА!F24</f>
        <v>1211</v>
      </c>
      <c r="G24" s="18">
        <f>[1]АЭ!G24+[1]ВЭ!G24+[1]КалмЭ!G24+[1]РЭ!G24+[1]КЭ!G24+[1]ИА!G24</f>
        <v>0</v>
      </c>
      <c r="H24" s="18">
        <f>[1]АЭ!H24+[1]ВЭ!H24+[1]КалмЭ!H24+[1]РЭ!H24+[1]КЭ!H24+[1]ИА!H24</f>
        <v>0</v>
      </c>
      <c r="I24" s="41">
        <f t="shared" si="1"/>
        <v>38243</v>
      </c>
    </row>
    <row r="25" spans="1:11" ht="63.75" customHeight="1" x14ac:dyDescent="0.25">
      <c r="A25" s="37" t="s">
        <v>107</v>
      </c>
      <c r="B25" s="38" t="s">
        <v>105</v>
      </c>
      <c r="C25" s="36"/>
      <c r="D25" s="26"/>
      <c r="E25" s="41">
        <f>SUM(E26:E29)</f>
        <v>511502</v>
      </c>
      <c r="F25" s="41">
        <f>SUM(F26:F29)</f>
        <v>241473</v>
      </c>
      <c r="G25" s="41">
        <f>SUM(G26:G29)</f>
        <v>11000</v>
      </c>
      <c r="H25" s="41">
        <f>SUM(H26:H29)</f>
        <v>47167</v>
      </c>
      <c r="I25" s="41">
        <f t="shared" si="1"/>
        <v>694808</v>
      </c>
    </row>
    <row r="26" spans="1:11" ht="62.25" customHeight="1" x14ac:dyDescent="0.25">
      <c r="A26" s="37" t="s">
        <v>108</v>
      </c>
      <c r="B26" s="39" t="s">
        <v>106</v>
      </c>
      <c r="C26" s="51" t="s">
        <v>111</v>
      </c>
      <c r="D26" s="26"/>
      <c r="E26" s="42">
        <f>[1]АЭ!E26+[1]ВЭ!E26+[1]КалмЭ!E26+[1]РЭ!E26+[1]КЭ!E26+[1]ИА!E26</f>
        <v>488429</v>
      </c>
      <c r="F26" s="42">
        <f>[1]АЭ!F26+[1]ВЭ!F26+[1]КалмЭ!F26+[1]РЭ!F26+[1]КЭ!F26+[1]ИА!F26</f>
        <v>211801</v>
      </c>
      <c r="G26" s="42">
        <f>[1]АЭ!G26+[1]ВЭ!G26+[1]КалмЭ!G26+[1]РЭ!G26+[1]КЭ!G26+[1]ИА!G26</f>
        <v>7470</v>
      </c>
      <c r="H26" s="42">
        <f>[1]АЭ!H26+[1]ВЭ!H26+[1]КалмЭ!H26+[1]РЭ!H26+[1]КЭ!H26+[1]ИА!H26</f>
        <v>33298</v>
      </c>
      <c r="I26" s="43">
        <f t="shared" si="1"/>
        <v>659462</v>
      </c>
    </row>
    <row r="27" spans="1:11" ht="75.75" customHeight="1" x14ac:dyDescent="0.25">
      <c r="A27" s="37" t="s">
        <v>109</v>
      </c>
      <c r="B27" s="39" t="s">
        <v>106</v>
      </c>
      <c r="C27" s="51" t="s">
        <v>112</v>
      </c>
      <c r="D27" s="26"/>
      <c r="E27" s="42">
        <f>[1]АЭ!E27+[1]ВЭ!E27+[1]КалмЭ!E27+[1]РЭ!E27+[1]КЭ!E27+[1]ИА!E27</f>
        <v>1813</v>
      </c>
      <c r="F27" s="42">
        <f>[1]АЭ!F27+[1]ВЭ!F27+[1]КалмЭ!F27+[1]РЭ!F27+[1]КЭ!F27+[1]ИА!F27</f>
        <v>-917</v>
      </c>
      <c r="G27" s="42">
        <f>[1]АЭ!G27+[1]ВЭ!G27+[1]КалмЭ!G27+[1]РЭ!G27+[1]КЭ!G27+[1]ИА!G27</f>
        <v>0</v>
      </c>
      <c r="H27" s="42">
        <f>[1]АЭ!H27+[1]ВЭ!H27+[1]КалмЭ!H27+[1]РЭ!H27+[1]КЭ!H27+[1]ИА!H27</f>
        <v>302</v>
      </c>
      <c r="I27" s="43">
        <f t="shared" si="1"/>
        <v>594</v>
      </c>
    </row>
    <row r="28" spans="1:11" ht="102.75" customHeight="1" x14ac:dyDescent="0.25">
      <c r="A28" s="37" t="s">
        <v>115</v>
      </c>
      <c r="B28" s="39" t="s">
        <v>106</v>
      </c>
      <c r="C28" s="51" t="s">
        <v>113</v>
      </c>
      <c r="D28" s="26"/>
      <c r="E28" s="42">
        <f>[1]АЭ!E28+[1]ВЭ!E28+[1]КалмЭ!E28+[1]РЭ!E28+[1]КЭ!E28+[1]ИА!E28</f>
        <v>20995</v>
      </c>
      <c r="F28" s="42">
        <f>[1]АЭ!F28+[1]ВЭ!F28+[1]КалмЭ!F28+[1]РЭ!F28+[1]КЭ!F28+[1]ИА!F28</f>
        <v>30368</v>
      </c>
      <c r="G28" s="42">
        <f>[1]АЭ!G28+[1]ВЭ!G28+[1]КалмЭ!G28+[1]РЭ!G28+[1]КЭ!G28+[1]ИА!G28</f>
        <v>3104</v>
      </c>
      <c r="H28" s="42">
        <f>[1]АЭ!H28+[1]ВЭ!H28+[1]КалмЭ!H28+[1]РЭ!H28+[1]КЭ!H28+[1]ИА!H28</f>
        <v>13507</v>
      </c>
      <c r="I28" s="43">
        <f t="shared" si="1"/>
        <v>34752</v>
      </c>
    </row>
    <row r="29" spans="1:11" ht="96.75" customHeight="1" x14ac:dyDescent="0.25">
      <c r="A29" s="37" t="s">
        <v>116</v>
      </c>
      <c r="B29" s="39" t="s">
        <v>106</v>
      </c>
      <c r="C29" s="51" t="s">
        <v>114</v>
      </c>
      <c r="D29" s="26"/>
      <c r="E29" s="42">
        <f>[1]АЭ!E29+[1]ВЭ!E29+[1]КалмЭ!E29+[1]РЭ!E29+[1]КЭ!E29+[1]ИА!E29</f>
        <v>265</v>
      </c>
      <c r="F29" s="42">
        <f>[1]АЭ!F29+[1]ВЭ!F29+[1]КалмЭ!F29+[1]РЭ!F29+[1]КЭ!F29+[1]ИА!F29</f>
        <v>221</v>
      </c>
      <c r="G29" s="42">
        <f>[1]АЭ!G29+[1]ВЭ!G29+[1]КалмЭ!G29+[1]РЭ!G29+[1]КЭ!G29+[1]ИА!G29</f>
        <v>426</v>
      </c>
      <c r="H29" s="42">
        <f>[1]АЭ!H29+[1]ВЭ!H29+[1]КалмЭ!H29+[1]РЭ!H29+[1]КЭ!H29+[1]ИА!H29</f>
        <v>60</v>
      </c>
      <c r="I29" s="43">
        <f t="shared" si="1"/>
        <v>0</v>
      </c>
    </row>
    <row r="30" spans="1:11" ht="42" x14ac:dyDescent="0.25">
      <c r="A30" s="35">
        <v>5</v>
      </c>
      <c r="B30" s="5" t="s">
        <v>38</v>
      </c>
      <c r="C30" s="36" t="s">
        <v>5</v>
      </c>
      <c r="D30" s="12"/>
      <c r="E30" s="40">
        <f>SUM(E31:E34)+SUM(E38:E44)</f>
        <v>290782</v>
      </c>
      <c r="F30" s="40">
        <f t="shared" ref="F30:H30" si="4">SUM(F31:F34)+SUM(F38:F44)</f>
        <v>107853</v>
      </c>
      <c r="G30" s="40">
        <f t="shared" si="4"/>
        <v>11406</v>
      </c>
      <c r="H30" s="40">
        <f t="shared" si="4"/>
        <v>0</v>
      </c>
      <c r="I30" s="40">
        <f t="shared" si="1"/>
        <v>387229</v>
      </c>
    </row>
    <row r="31" spans="1:11" x14ac:dyDescent="0.25">
      <c r="A31" s="15" t="s">
        <v>39</v>
      </c>
      <c r="B31" s="16" t="s">
        <v>7</v>
      </c>
      <c r="C31" s="25" t="s">
        <v>5</v>
      </c>
      <c r="D31" s="17"/>
      <c r="E31" s="18">
        <f>[1]АЭ!E31+[1]ВЭ!E31+[1]КалмЭ!E31+[1]РЭ!E31+[1]КЭ!E31+[1]ИА!E31</f>
        <v>0</v>
      </c>
      <c r="F31" s="18">
        <f>[1]АЭ!F31+[1]ВЭ!F31+[1]КалмЭ!F31+[1]РЭ!F31+[1]КЭ!F31+[1]ИА!F31</f>
        <v>0</v>
      </c>
      <c r="G31" s="18">
        <f>[1]АЭ!G31+[1]ВЭ!G31+[1]КалмЭ!G31+[1]РЭ!G31+[1]КЭ!G31+[1]ИА!G31</f>
        <v>0</v>
      </c>
      <c r="H31" s="18">
        <f>[1]АЭ!H31+[1]ВЭ!H31+[1]КалмЭ!H31+[1]РЭ!H31+[1]КЭ!H31+[1]ИА!H31</f>
        <v>0</v>
      </c>
      <c r="I31" s="41">
        <f t="shared" si="1"/>
        <v>0</v>
      </c>
    </row>
    <row r="32" spans="1:11" x14ac:dyDescent="0.25">
      <c r="A32" s="15" t="s">
        <v>40</v>
      </c>
      <c r="B32" s="16" t="s">
        <v>9</v>
      </c>
      <c r="C32" s="25" t="s">
        <v>5</v>
      </c>
      <c r="D32" s="17"/>
      <c r="E32" s="18">
        <f>[1]АЭ!E32+[1]ВЭ!E32+[1]КалмЭ!E32+[1]РЭ!E32+[1]КЭ!E32+[1]ИА!E32</f>
        <v>80</v>
      </c>
      <c r="F32" s="18">
        <f>[1]АЭ!F32+[1]ВЭ!F32+[1]КалмЭ!F32+[1]РЭ!F32+[1]КЭ!F32+[1]ИА!F32</f>
        <v>0</v>
      </c>
      <c r="G32" s="18">
        <f>[1]АЭ!G32+[1]ВЭ!G32+[1]КалмЭ!G32+[1]РЭ!G32+[1]КЭ!G32+[1]ИА!G32</f>
        <v>0</v>
      </c>
      <c r="H32" s="18">
        <f>[1]АЭ!H32+[1]ВЭ!H32+[1]КалмЭ!H32+[1]РЭ!H32+[1]КЭ!H32+[1]ИА!H32</f>
        <v>0</v>
      </c>
      <c r="I32" s="41">
        <f t="shared" si="1"/>
        <v>80</v>
      </c>
    </row>
    <row r="33" spans="1:9" x14ac:dyDescent="0.25">
      <c r="A33" s="15" t="s">
        <v>41</v>
      </c>
      <c r="B33" s="16" t="s">
        <v>11</v>
      </c>
      <c r="C33" s="25" t="s">
        <v>5</v>
      </c>
      <c r="D33" s="17"/>
      <c r="E33" s="18">
        <f>[1]АЭ!E33+[1]ВЭ!E33+[1]КалмЭ!E33+[1]РЭ!E33+[1]КЭ!E33+[1]ИА!E33</f>
        <v>0</v>
      </c>
      <c r="F33" s="18">
        <f>[1]АЭ!F33+[1]ВЭ!F33+[1]КалмЭ!F33+[1]РЭ!F33+[1]КЭ!F33+[1]ИА!F33</f>
        <v>0</v>
      </c>
      <c r="G33" s="18">
        <f>[1]АЭ!G33+[1]ВЭ!G33+[1]КалмЭ!G33+[1]РЭ!G33+[1]КЭ!G33+[1]ИА!G33</f>
        <v>0</v>
      </c>
      <c r="H33" s="18">
        <f>[1]АЭ!H33+[1]ВЭ!H33+[1]КалмЭ!H33+[1]РЭ!H33+[1]КЭ!H33+[1]ИА!H33</f>
        <v>0</v>
      </c>
      <c r="I33" s="41">
        <f t="shared" si="1"/>
        <v>0</v>
      </c>
    </row>
    <row r="34" spans="1:9" x14ac:dyDescent="0.25">
      <c r="A34" s="15" t="s">
        <v>42</v>
      </c>
      <c r="B34" s="16" t="s">
        <v>13</v>
      </c>
      <c r="C34" s="25" t="s">
        <v>5</v>
      </c>
      <c r="D34" s="17"/>
      <c r="E34" s="40">
        <f>SUM(E35:E37)</f>
        <v>19054</v>
      </c>
      <c r="F34" s="40">
        <f t="shared" ref="F34:H34" si="5">SUM(F35:F37)</f>
        <v>24305</v>
      </c>
      <c r="G34" s="40">
        <f t="shared" si="5"/>
        <v>0</v>
      </c>
      <c r="H34" s="40">
        <f t="shared" si="5"/>
        <v>0</v>
      </c>
      <c r="I34" s="40">
        <f t="shared" si="1"/>
        <v>43359</v>
      </c>
    </row>
    <row r="35" spans="1:9" x14ac:dyDescent="0.25">
      <c r="A35" s="19" t="s">
        <v>43</v>
      </c>
      <c r="B35" s="20" t="s">
        <v>15</v>
      </c>
      <c r="C35" s="7" t="s">
        <v>5</v>
      </c>
      <c r="D35" s="20"/>
      <c r="E35" s="27">
        <f>[1]АЭ!E35+[1]ВЭ!E35+[1]КалмЭ!E35+[1]РЭ!E35+[1]КЭ!E35+[1]ИА!E35</f>
        <v>5646</v>
      </c>
      <c r="F35" s="27">
        <f>[1]АЭ!F35+[1]ВЭ!F35+[1]КалмЭ!F35+[1]РЭ!F35+[1]КЭ!F35+[1]ИА!F35</f>
        <v>16165</v>
      </c>
      <c r="G35" s="27">
        <f>[1]АЭ!G35+[1]ВЭ!G35+[1]КалмЭ!G35+[1]РЭ!G35+[1]КЭ!G35+[1]ИА!G35</f>
        <v>0</v>
      </c>
      <c r="H35" s="27">
        <f>[1]АЭ!H35+[1]ВЭ!H35+[1]КалмЭ!H35+[1]РЭ!H35+[1]КЭ!H35+[1]ИА!H35</f>
        <v>0</v>
      </c>
      <c r="I35" s="44">
        <f t="shared" si="1"/>
        <v>21811</v>
      </c>
    </row>
    <row r="36" spans="1:9" x14ac:dyDescent="0.25">
      <c r="A36" s="19" t="s">
        <v>44</v>
      </c>
      <c r="B36" s="20" t="s">
        <v>17</v>
      </c>
      <c r="C36" s="7" t="s">
        <v>5</v>
      </c>
      <c r="D36" s="20"/>
      <c r="E36" s="27">
        <f>[1]АЭ!E36+[1]ВЭ!E36+[1]КалмЭ!E36+[1]РЭ!E36+[1]КЭ!E36+[1]ИА!E36</f>
        <v>0</v>
      </c>
      <c r="F36" s="27">
        <f>[1]АЭ!F36+[1]ВЭ!F36+[1]КалмЭ!F36+[1]РЭ!F36+[1]КЭ!F36+[1]ИА!F36</f>
        <v>0</v>
      </c>
      <c r="G36" s="27">
        <f>[1]АЭ!G36+[1]ВЭ!G36+[1]КалмЭ!G36+[1]РЭ!G36+[1]КЭ!G36+[1]ИА!G36</f>
        <v>0</v>
      </c>
      <c r="H36" s="27">
        <f>[1]АЭ!H36+[1]ВЭ!H36+[1]КалмЭ!H36+[1]РЭ!H36+[1]КЭ!H36+[1]ИА!H36</f>
        <v>0</v>
      </c>
      <c r="I36" s="44">
        <f t="shared" si="1"/>
        <v>0</v>
      </c>
    </row>
    <row r="37" spans="1:9" x14ac:dyDescent="0.25">
      <c r="A37" s="19" t="s">
        <v>45</v>
      </c>
      <c r="B37" s="20" t="s">
        <v>19</v>
      </c>
      <c r="C37" s="7" t="s">
        <v>5</v>
      </c>
      <c r="D37" s="20"/>
      <c r="E37" s="27">
        <f>[1]АЭ!E37+[1]ВЭ!E37+[1]КалмЭ!E37+[1]РЭ!E37+[1]КЭ!E37+[1]ИА!E37</f>
        <v>13408</v>
      </c>
      <c r="F37" s="27">
        <f>[1]АЭ!F37+[1]ВЭ!F37+[1]КалмЭ!F37+[1]РЭ!F37+[1]КЭ!F37+[1]ИА!F37</f>
        <v>8140</v>
      </c>
      <c r="G37" s="27">
        <f>[1]АЭ!G37+[1]ВЭ!G37+[1]КалмЭ!G37+[1]РЭ!G37+[1]КЭ!G37+[1]ИА!G37</f>
        <v>0</v>
      </c>
      <c r="H37" s="27">
        <f>[1]АЭ!H37+[1]ВЭ!H37+[1]КалмЭ!H37+[1]РЭ!H37+[1]КЭ!H37+[1]ИА!H37</f>
        <v>0</v>
      </c>
      <c r="I37" s="44">
        <f t="shared" si="1"/>
        <v>21548</v>
      </c>
    </row>
    <row r="38" spans="1:9" x14ac:dyDescent="0.25">
      <c r="A38" s="15" t="s">
        <v>46</v>
      </c>
      <c r="B38" s="16" t="s">
        <v>21</v>
      </c>
      <c r="C38" s="17"/>
      <c r="D38" s="18"/>
      <c r="E38" s="18">
        <f>[1]АЭ!E38+[1]ВЭ!E38+[1]КалмЭ!E38+[1]РЭ!E38+[1]КЭ!E38+[1]ИА!E38</f>
        <v>0</v>
      </c>
      <c r="F38" s="18">
        <f>[1]АЭ!F38+[1]ВЭ!F38+[1]КалмЭ!F38+[1]РЭ!F38+[1]КЭ!F38+[1]ИА!F38</f>
        <v>0</v>
      </c>
      <c r="G38" s="18">
        <f>[1]АЭ!G38+[1]ВЭ!G38+[1]КалмЭ!G38+[1]РЭ!G38+[1]КЭ!G38+[1]ИА!G38</f>
        <v>0</v>
      </c>
      <c r="H38" s="18">
        <f>[1]АЭ!H38+[1]ВЭ!H38+[1]КалмЭ!H38+[1]РЭ!H38+[1]КЭ!H38+[1]ИА!H38</f>
        <v>0</v>
      </c>
      <c r="I38" s="41">
        <f t="shared" si="1"/>
        <v>0</v>
      </c>
    </row>
    <row r="39" spans="1:9" x14ac:dyDescent="0.25">
      <c r="A39" s="15" t="s">
        <v>47</v>
      </c>
      <c r="B39" s="16" t="s">
        <v>23</v>
      </c>
      <c r="C39" s="17"/>
      <c r="D39" s="18"/>
      <c r="E39" s="18">
        <f>[1]АЭ!E39+[1]ВЭ!E39+[1]КалмЭ!E39+[1]РЭ!E39+[1]КЭ!E39+[1]ИА!E39</f>
        <v>10161</v>
      </c>
      <c r="F39" s="18">
        <f>[1]АЭ!F39+[1]ВЭ!F39+[1]КалмЭ!F39+[1]РЭ!F39+[1]КЭ!F39+[1]ИА!F39</f>
        <v>0</v>
      </c>
      <c r="G39" s="18">
        <f>[1]АЭ!G39+[1]ВЭ!G39+[1]КалмЭ!G39+[1]РЭ!G39+[1]КЭ!G39+[1]ИА!G39</f>
        <v>0</v>
      </c>
      <c r="H39" s="18">
        <f>[1]АЭ!H39+[1]ВЭ!H39+[1]КалмЭ!H39+[1]РЭ!H39+[1]КЭ!H39+[1]ИА!H39</f>
        <v>0</v>
      </c>
      <c r="I39" s="41">
        <f t="shared" si="1"/>
        <v>10161</v>
      </c>
    </row>
    <row r="40" spans="1:9" x14ac:dyDescent="0.25">
      <c r="A40" s="15" t="s">
        <v>48</v>
      </c>
      <c r="B40" s="16" t="s">
        <v>25</v>
      </c>
      <c r="C40" s="17"/>
      <c r="D40" s="18"/>
      <c r="E40" s="18">
        <f>[1]АЭ!E40+[1]ВЭ!E40+[1]КалмЭ!E40+[1]РЭ!E40+[1]КЭ!E40+[1]ИА!E40</f>
        <v>0</v>
      </c>
      <c r="F40" s="18">
        <f>[1]АЭ!F40+[1]ВЭ!F40+[1]КалмЭ!F40+[1]РЭ!F40+[1]КЭ!F40+[1]ИА!F40</f>
        <v>513</v>
      </c>
      <c r="G40" s="18">
        <f>[1]АЭ!G40+[1]ВЭ!G40+[1]КалмЭ!G40+[1]РЭ!G40+[1]КЭ!G40+[1]ИА!G40</f>
        <v>0</v>
      </c>
      <c r="H40" s="18">
        <f>[1]АЭ!H40+[1]ВЭ!H40+[1]КалмЭ!H40+[1]РЭ!H40+[1]КЭ!H40+[1]ИА!H40</f>
        <v>0</v>
      </c>
      <c r="I40" s="41">
        <f t="shared" si="1"/>
        <v>513</v>
      </c>
    </row>
    <row r="41" spans="1:9" x14ac:dyDescent="0.25">
      <c r="A41" s="15" t="s">
        <v>49</v>
      </c>
      <c r="B41" s="16" t="s">
        <v>50</v>
      </c>
      <c r="C41" s="17"/>
      <c r="D41" s="18"/>
      <c r="E41" s="18">
        <f>[1]АЭ!E41+[1]ВЭ!E41+[1]КалмЭ!E41+[1]РЭ!E41+[1]КЭ!E41+[1]ИА!E41</f>
        <v>44016</v>
      </c>
      <c r="F41" s="18">
        <f>[1]АЭ!F41+[1]ВЭ!F41+[1]КалмЭ!F41+[1]РЭ!F41+[1]КЭ!F41+[1]ИА!F41</f>
        <v>18323</v>
      </c>
      <c r="G41" s="18">
        <f>[1]АЭ!G41+[1]ВЭ!G41+[1]КалмЭ!G41+[1]РЭ!G41+[1]КЭ!G41+[1]ИА!G41</f>
        <v>0</v>
      </c>
      <c r="H41" s="18">
        <f>[1]АЭ!H41+[1]ВЭ!H41+[1]КалмЭ!H41+[1]РЭ!H41+[1]КЭ!H41+[1]ИА!H41</f>
        <v>0</v>
      </c>
      <c r="I41" s="41">
        <f t="shared" si="1"/>
        <v>62339</v>
      </c>
    </row>
    <row r="42" spans="1:9" x14ac:dyDescent="0.25">
      <c r="A42" s="23" t="s">
        <v>51</v>
      </c>
      <c r="B42" s="24" t="s">
        <v>29</v>
      </c>
      <c r="C42" s="25" t="s">
        <v>5</v>
      </c>
      <c r="D42" s="17"/>
      <c r="E42" s="18">
        <f>[1]АЭ!E42+[1]ВЭ!E42+[1]КалмЭ!E42+[1]РЭ!E42+[1]КЭ!E42+[1]ИА!E42</f>
        <v>60965</v>
      </c>
      <c r="F42" s="18">
        <f>[1]АЭ!F42+[1]ВЭ!F42+[1]КалмЭ!F42+[1]РЭ!F42+[1]КЭ!F42+[1]ИА!F42</f>
        <v>20617</v>
      </c>
      <c r="G42" s="18">
        <f>[1]АЭ!G42+[1]ВЭ!G42+[1]КалмЭ!G42+[1]РЭ!G42+[1]КЭ!G42+[1]ИА!G42</f>
        <v>0</v>
      </c>
      <c r="H42" s="18">
        <f>[1]АЭ!H42+[1]ВЭ!H42+[1]КалмЭ!H42+[1]РЭ!H42+[1]КЭ!H42+[1]ИА!H42</f>
        <v>0</v>
      </c>
      <c r="I42" s="41">
        <f t="shared" si="1"/>
        <v>81582</v>
      </c>
    </row>
    <row r="43" spans="1:9" x14ac:dyDescent="0.25">
      <c r="A43" s="23" t="s">
        <v>52</v>
      </c>
      <c r="B43" s="24" t="s">
        <v>31</v>
      </c>
      <c r="C43" s="25" t="s">
        <v>5</v>
      </c>
      <c r="D43" s="17"/>
      <c r="E43" s="18">
        <f>[1]АЭ!E43+[1]ВЭ!E43+[1]КалмЭ!E43+[1]РЭ!E43+[1]КЭ!E43+[1]ИА!E43</f>
        <v>0</v>
      </c>
      <c r="F43" s="18">
        <f>[1]АЭ!F43+[1]ВЭ!F43+[1]КалмЭ!F43+[1]РЭ!F43+[1]КЭ!F43+[1]ИА!F43</f>
        <v>0</v>
      </c>
      <c r="G43" s="18">
        <f>[1]АЭ!G43+[1]ВЭ!G43+[1]КалмЭ!G43+[1]РЭ!G43+[1]КЭ!G43+[1]ИА!G43</f>
        <v>0</v>
      </c>
      <c r="H43" s="18">
        <f>[1]АЭ!H43+[1]ВЭ!H43+[1]КалмЭ!H43+[1]РЭ!H43+[1]КЭ!H43+[1]ИА!H43</f>
        <v>0</v>
      </c>
      <c r="I43" s="41">
        <f t="shared" si="1"/>
        <v>0</v>
      </c>
    </row>
    <row r="44" spans="1:9" ht="45" x14ac:dyDescent="0.25">
      <c r="A44" s="15" t="s">
        <v>53</v>
      </c>
      <c r="B44" s="16" t="s">
        <v>54</v>
      </c>
      <c r="C44" s="25" t="s">
        <v>5</v>
      </c>
      <c r="D44" s="18"/>
      <c r="E44" s="18">
        <f>[1]АЭ!E44+[1]ВЭ!E44+[1]КалмЭ!E44+[1]РЭ!E44+[1]КЭ!E44+[1]ИА!E44</f>
        <v>156506</v>
      </c>
      <c r="F44" s="18">
        <f>[1]АЭ!F44+[1]ВЭ!F44+[1]КалмЭ!F44+[1]РЭ!F44+[1]КЭ!F44+[1]ИА!F44</f>
        <v>44095</v>
      </c>
      <c r="G44" s="18">
        <f>[1]АЭ!G44+[1]ВЭ!G44+[1]КалмЭ!G44+[1]РЭ!G44+[1]КЭ!G44+[1]ИА!G44</f>
        <v>11406</v>
      </c>
      <c r="H44" s="18">
        <f>[1]АЭ!H44+[1]ВЭ!H44+[1]КалмЭ!H44+[1]РЭ!H44+[1]КЭ!H44+[1]ИА!H44</f>
        <v>0</v>
      </c>
      <c r="I44" s="41">
        <f t="shared" si="1"/>
        <v>189195</v>
      </c>
    </row>
    <row r="45" spans="1:9" ht="21" x14ac:dyDescent="0.25">
      <c r="A45" s="11" t="s">
        <v>55</v>
      </c>
      <c r="B45" s="5" t="s">
        <v>56</v>
      </c>
      <c r="C45" s="25" t="s">
        <v>5</v>
      </c>
      <c r="D45" s="12"/>
      <c r="E45" s="18">
        <f>[1]АЭ!E45+[1]ВЭ!E45+[1]КалмЭ!E45+[1]РЭ!E45+[1]КЭ!E45+[1]ИА!E45</f>
        <v>213468</v>
      </c>
      <c r="F45" s="18">
        <f>[1]АЭ!F45+[1]ВЭ!F45+[1]КалмЭ!F45+[1]РЭ!F45+[1]КЭ!F45+[1]ИА!F45</f>
        <v>31075</v>
      </c>
      <c r="G45" s="18">
        <f>[1]АЭ!G45+[1]ВЭ!G45+[1]КалмЭ!G45+[1]РЭ!G45+[1]КЭ!G45+[1]ИА!G45</f>
        <v>705</v>
      </c>
      <c r="H45" s="18">
        <f>[1]АЭ!H45+[1]ВЭ!H45+[1]КалмЭ!H45+[1]РЭ!H45+[1]КЭ!H45+[1]ИА!H45</f>
        <v>0</v>
      </c>
      <c r="I45" s="41">
        <f t="shared" si="1"/>
        <v>243838</v>
      </c>
    </row>
    <row r="46" spans="1:9" x14ac:dyDescent="0.25">
      <c r="A46" s="15" t="s">
        <v>57</v>
      </c>
      <c r="B46" s="16" t="s">
        <v>58</v>
      </c>
      <c r="C46" s="25" t="s">
        <v>5</v>
      </c>
      <c r="D46" s="18">
        <v>6876</v>
      </c>
      <c r="E46" s="18">
        <f>[1]АЭ!E46+[1]ВЭ!E46+[1]КалмЭ!E46+[1]РЭ!E46+[1]КЭ!E46+[1]ИА!E46</f>
        <v>213126</v>
      </c>
      <c r="F46" s="18">
        <f>[1]АЭ!F46+[1]ВЭ!F46+[1]КалмЭ!F46+[1]РЭ!F46+[1]КЭ!F46+[1]ИА!F46</f>
        <v>31075</v>
      </c>
      <c r="G46" s="18">
        <f>[1]АЭ!G46+[1]ВЭ!G46+[1]КалмЭ!G46+[1]РЭ!G46+[1]КЭ!G46+[1]ИА!G46</f>
        <v>373</v>
      </c>
      <c r="H46" s="18">
        <f>[1]АЭ!H46+[1]ВЭ!H46+[1]КалмЭ!H46+[1]РЭ!H46+[1]КЭ!H46+[1]ИА!H46</f>
        <v>0</v>
      </c>
      <c r="I46" s="41">
        <f t="shared" si="1"/>
        <v>243828</v>
      </c>
    </row>
    <row r="47" spans="1:9" ht="52.5" x14ac:dyDescent="0.25">
      <c r="A47" s="11">
        <v>7</v>
      </c>
      <c r="B47" s="5" t="s">
        <v>59</v>
      </c>
      <c r="C47" s="25" t="s">
        <v>5</v>
      </c>
      <c r="D47" s="18"/>
      <c r="E47" s="40">
        <f>SUM(E48:E51)+SUM(E55:E60)</f>
        <v>0</v>
      </c>
      <c r="F47" s="40">
        <f t="shared" ref="F47:H47" si="6">SUM(F48:F51)+SUM(F55:F60)</f>
        <v>0</v>
      </c>
      <c r="G47" s="40">
        <f t="shared" si="6"/>
        <v>0</v>
      </c>
      <c r="H47" s="40">
        <f t="shared" si="6"/>
        <v>0</v>
      </c>
      <c r="I47" s="40">
        <f t="shared" si="1"/>
        <v>0</v>
      </c>
    </row>
    <row r="48" spans="1:9" x14ac:dyDescent="0.25">
      <c r="A48" s="15" t="s">
        <v>60</v>
      </c>
      <c r="B48" s="16" t="s">
        <v>7</v>
      </c>
      <c r="C48" s="25" t="s">
        <v>5</v>
      </c>
      <c r="D48" s="18"/>
      <c r="E48" s="18">
        <f>[1]АЭ!E48+[1]ВЭ!E48+[1]КалмЭ!E48+[1]РЭ!E48+[1]КЭ!E48+[1]ИА!E48</f>
        <v>0</v>
      </c>
      <c r="F48" s="18">
        <f>[1]АЭ!F48+[1]ВЭ!F48+[1]КалмЭ!F48+[1]РЭ!F48+[1]КЭ!F48+[1]ИА!F48</f>
        <v>0</v>
      </c>
      <c r="G48" s="18">
        <f>[1]АЭ!G48+[1]ВЭ!G48+[1]КалмЭ!G48+[1]РЭ!G48+[1]КЭ!G48+[1]ИА!G48</f>
        <v>0</v>
      </c>
      <c r="H48" s="18">
        <f>[1]АЭ!H48+[1]ВЭ!H48+[1]КалмЭ!H48+[1]РЭ!H48+[1]КЭ!H48+[1]ИА!H48</f>
        <v>0</v>
      </c>
      <c r="I48" s="41">
        <f t="shared" si="1"/>
        <v>0</v>
      </c>
    </row>
    <row r="49" spans="1:17" x14ac:dyDescent="0.25">
      <c r="A49" s="15" t="s">
        <v>61</v>
      </c>
      <c r="B49" s="16" t="s">
        <v>9</v>
      </c>
      <c r="C49" s="25" t="s">
        <v>5</v>
      </c>
      <c r="D49" s="18"/>
      <c r="E49" s="18">
        <f>[1]АЭ!E49+[1]ВЭ!E49+[1]КалмЭ!E49+[1]РЭ!E49+[1]КЭ!E49+[1]ИА!E49</f>
        <v>0</v>
      </c>
      <c r="F49" s="18">
        <f>[1]АЭ!F49+[1]ВЭ!F49+[1]КалмЭ!F49+[1]РЭ!F49+[1]КЭ!F49+[1]ИА!F49</f>
        <v>0</v>
      </c>
      <c r="G49" s="18">
        <f>[1]АЭ!G49+[1]ВЭ!G49+[1]КалмЭ!G49+[1]РЭ!G49+[1]КЭ!G49+[1]ИА!G49</f>
        <v>0</v>
      </c>
      <c r="H49" s="18">
        <f>[1]АЭ!H49+[1]ВЭ!H49+[1]КалмЭ!H49+[1]РЭ!H49+[1]КЭ!H49+[1]ИА!H49</f>
        <v>0</v>
      </c>
      <c r="I49" s="41">
        <f t="shared" si="1"/>
        <v>0</v>
      </c>
    </row>
    <row r="50" spans="1:17" x14ac:dyDescent="0.25">
      <c r="A50" s="15" t="s">
        <v>62</v>
      </c>
      <c r="B50" s="16" t="s">
        <v>11</v>
      </c>
      <c r="C50" s="25" t="s">
        <v>5</v>
      </c>
      <c r="D50" s="18"/>
      <c r="E50" s="18">
        <f>[1]АЭ!E50+[1]ВЭ!E50+[1]КалмЭ!E50+[1]РЭ!E50+[1]КЭ!E50+[1]ИА!E50</f>
        <v>0</v>
      </c>
      <c r="F50" s="18">
        <f>[1]АЭ!F50+[1]ВЭ!F50+[1]КалмЭ!F50+[1]РЭ!F50+[1]КЭ!F50+[1]ИА!F50</f>
        <v>0</v>
      </c>
      <c r="G50" s="18">
        <f>[1]АЭ!G50+[1]ВЭ!G50+[1]КалмЭ!G50+[1]РЭ!G50+[1]КЭ!G50+[1]ИА!G50</f>
        <v>0</v>
      </c>
      <c r="H50" s="18">
        <f>[1]АЭ!H50+[1]ВЭ!H50+[1]КалмЭ!H50+[1]РЭ!H50+[1]КЭ!H50+[1]ИА!H50</f>
        <v>0</v>
      </c>
      <c r="I50" s="41">
        <f t="shared" si="1"/>
        <v>0</v>
      </c>
    </row>
    <row r="51" spans="1:17" x14ac:dyDescent="0.25">
      <c r="A51" s="15" t="s">
        <v>63</v>
      </c>
      <c r="B51" s="16" t="s">
        <v>13</v>
      </c>
      <c r="C51" s="25" t="s">
        <v>5</v>
      </c>
      <c r="D51" s="18"/>
      <c r="E51" s="40">
        <f>SUM(E52:E54)</f>
        <v>0</v>
      </c>
      <c r="F51" s="40">
        <f t="shared" ref="F51:H51" si="7">SUM(F52:F54)</f>
        <v>0</v>
      </c>
      <c r="G51" s="40">
        <f t="shared" si="7"/>
        <v>0</v>
      </c>
      <c r="H51" s="40">
        <f t="shared" si="7"/>
        <v>0</v>
      </c>
      <c r="I51" s="40">
        <f t="shared" si="1"/>
        <v>0</v>
      </c>
    </row>
    <row r="52" spans="1:17" x14ac:dyDescent="0.25">
      <c r="A52" s="19" t="s">
        <v>64</v>
      </c>
      <c r="B52" s="20" t="s">
        <v>15</v>
      </c>
      <c r="C52" s="7" t="s">
        <v>5</v>
      </c>
      <c r="D52" s="20"/>
      <c r="E52" s="27">
        <f>[1]АЭ!E52+[1]ВЭ!E52+[1]КалмЭ!E52+[1]РЭ!E52+[1]КЭ!E52+[1]ИА!E52</f>
        <v>0</v>
      </c>
      <c r="F52" s="27">
        <f>[1]АЭ!F52+[1]ВЭ!F52+[1]КалмЭ!F52+[1]РЭ!F52+[1]КЭ!F52+[1]ИА!F52</f>
        <v>0</v>
      </c>
      <c r="G52" s="27">
        <f>[1]АЭ!G52+[1]ВЭ!G52+[1]КалмЭ!G52+[1]РЭ!G52+[1]КЭ!G52+[1]ИА!G52</f>
        <v>0</v>
      </c>
      <c r="H52" s="27">
        <f>[1]АЭ!H52+[1]ВЭ!H52+[1]КалмЭ!H52+[1]РЭ!H52+[1]КЭ!H52+[1]ИА!H52</f>
        <v>0</v>
      </c>
      <c r="I52" s="45">
        <f t="shared" si="1"/>
        <v>0</v>
      </c>
    </row>
    <row r="53" spans="1:17" x14ac:dyDescent="0.25">
      <c r="A53" s="19" t="s">
        <v>65</v>
      </c>
      <c r="B53" s="20" t="s">
        <v>17</v>
      </c>
      <c r="C53" s="7" t="s">
        <v>5</v>
      </c>
      <c r="D53" s="20"/>
      <c r="E53" s="27">
        <f>[1]АЭ!E53+[1]ВЭ!E53+[1]КалмЭ!E53+[1]РЭ!E53+[1]КЭ!E53+[1]ИА!E53</f>
        <v>0</v>
      </c>
      <c r="F53" s="27">
        <f>[1]АЭ!F53+[1]ВЭ!F53+[1]КалмЭ!F53+[1]РЭ!F53+[1]КЭ!F53+[1]ИА!F53</f>
        <v>0</v>
      </c>
      <c r="G53" s="27">
        <f>[1]АЭ!G53+[1]ВЭ!G53+[1]КалмЭ!G53+[1]РЭ!G53+[1]КЭ!G53+[1]ИА!G53</f>
        <v>0</v>
      </c>
      <c r="H53" s="27">
        <f>[1]АЭ!H53+[1]ВЭ!H53+[1]КалмЭ!H53+[1]РЭ!H53+[1]КЭ!H53+[1]ИА!H53</f>
        <v>0</v>
      </c>
      <c r="I53" s="45">
        <f t="shared" si="1"/>
        <v>0</v>
      </c>
    </row>
    <row r="54" spans="1:17" x14ac:dyDescent="0.25">
      <c r="A54" s="19" t="s">
        <v>66</v>
      </c>
      <c r="B54" s="20" t="s">
        <v>19</v>
      </c>
      <c r="C54" s="7" t="s">
        <v>5</v>
      </c>
      <c r="D54" s="20"/>
      <c r="E54" s="27">
        <f>[1]АЭ!E54+[1]ВЭ!E54+[1]КалмЭ!E54+[1]РЭ!E54+[1]КЭ!E54+[1]ИА!E54</f>
        <v>0</v>
      </c>
      <c r="F54" s="27">
        <f>[1]АЭ!F54+[1]ВЭ!F54+[1]КалмЭ!F54+[1]РЭ!F54+[1]КЭ!F54+[1]ИА!F54</f>
        <v>0</v>
      </c>
      <c r="G54" s="27">
        <f>[1]АЭ!G54+[1]ВЭ!G54+[1]КалмЭ!G54+[1]РЭ!G54+[1]КЭ!G54+[1]ИА!G54</f>
        <v>0</v>
      </c>
      <c r="H54" s="27">
        <f>[1]АЭ!H54+[1]ВЭ!H54+[1]КалмЭ!H54+[1]РЭ!H54+[1]КЭ!H54+[1]ИА!H54</f>
        <v>0</v>
      </c>
      <c r="I54" s="45">
        <f t="shared" si="1"/>
        <v>0</v>
      </c>
    </row>
    <row r="55" spans="1:17" x14ac:dyDescent="0.25">
      <c r="A55" s="15" t="s">
        <v>67</v>
      </c>
      <c r="B55" s="16" t="s">
        <v>21</v>
      </c>
      <c r="C55" s="16"/>
      <c r="D55" s="18"/>
      <c r="E55" s="18">
        <f>[1]АЭ!E55+[1]ВЭ!E55+[1]КалмЭ!E55+[1]РЭ!E55+[1]КЭ!E55+[1]ИА!E55</f>
        <v>0</v>
      </c>
      <c r="F55" s="18">
        <f>[1]АЭ!F55+[1]ВЭ!F55+[1]КалмЭ!F55+[1]РЭ!F55+[1]КЭ!F55+[1]ИА!F55</f>
        <v>0</v>
      </c>
      <c r="G55" s="18">
        <f>[1]АЭ!G55+[1]ВЭ!G55+[1]КалмЭ!G55+[1]РЭ!G55+[1]КЭ!G55+[1]ИА!G55</f>
        <v>0</v>
      </c>
      <c r="H55" s="18">
        <f>[1]АЭ!H55+[1]ВЭ!H55+[1]КалмЭ!H55+[1]РЭ!H55+[1]КЭ!H55+[1]ИА!H55</f>
        <v>0</v>
      </c>
      <c r="I55" s="41">
        <f t="shared" si="1"/>
        <v>0</v>
      </c>
    </row>
    <row r="56" spans="1:17" x14ac:dyDescent="0.25">
      <c r="A56" s="15" t="s">
        <v>68</v>
      </c>
      <c r="B56" s="16" t="s">
        <v>23</v>
      </c>
      <c r="C56" s="16"/>
      <c r="D56" s="18"/>
      <c r="E56" s="18">
        <f>[1]АЭ!E56+[1]ВЭ!E56+[1]КалмЭ!E56+[1]РЭ!E56+[1]КЭ!E56+[1]ИА!E56</f>
        <v>0</v>
      </c>
      <c r="F56" s="18">
        <f>[1]АЭ!F56+[1]ВЭ!F56+[1]КалмЭ!F56+[1]РЭ!F56+[1]КЭ!F56+[1]ИА!F56</f>
        <v>0</v>
      </c>
      <c r="G56" s="18">
        <f>[1]АЭ!G56+[1]ВЭ!G56+[1]КалмЭ!G56+[1]РЭ!G56+[1]КЭ!G56+[1]ИА!G56</f>
        <v>0</v>
      </c>
      <c r="H56" s="18">
        <f>[1]АЭ!H56+[1]ВЭ!H56+[1]КалмЭ!H56+[1]РЭ!H56+[1]КЭ!H56+[1]ИА!H56</f>
        <v>0</v>
      </c>
      <c r="I56" s="41">
        <f t="shared" si="1"/>
        <v>0</v>
      </c>
    </row>
    <row r="57" spans="1:17" x14ac:dyDescent="0.25">
      <c r="A57" s="15" t="s">
        <v>69</v>
      </c>
      <c r="B57" s="16" t="s">
        <v>25</v>
      </c>
      <c r="C57" s="16"/>
      <c r="D57" s="18"/>
      <c r="E57" s="18">
        <f>[1]АЭ!E57+[1]ВЭ!E57+[1]КалмЭ!E57+[1]РЭ!E57+[1]КЭ!E57+[1]ИА!E57</f>
        <v>0</v>
      </c>
      <c r="F57" s="18">
        <f>[1]АЭ!F57+[1]ВЭ!F57+[1]КалмЭ!F57+[1]РЭ!F57+[1]КЭ!F57+[1]ИА!F57</f>
        <v>0</v>
      </c>
      <c r="G57" s="18">
        <f>[1]АЭ!G57+[1]ВЭ!G57+[1]КалмЭ!G57+[1]РЭ!G57+[1]КЭ!G57+[1]ИА!G57</f>
        <v>0</v>
      </c>
      <c r="H57" s="18">
        <f>[1]АЭ!H57+[1]ВЭ!H57+[1]КалмЭ!H57+[1]РЭ!H57+[1]КЭ!H57+[1]ИА!H57</f>
        <v>0</v>
      </c>
      <c r="I57" s="41">
        <f t="shared" si="1"/>
        <v>0</v>
      </c>
    </row>
    <row r="58" spans="1:17" x14ac:dyDescent="0.25">
      <c r="A58" s="15" t="s">
        <v>70</v>
      </c>
      <c r="B58" s="16" t="s">
        <v>50</v>
      </c>
      <c r="C58" s="16"/>
      <c r="D58" s="18"/>
      <c r="E58" s="18">
        <f>[1]АЭ!E58+[1]ВЭ!E58+[1]КалмЭ!E58+[1]РЭ!E58+[1]КЭ!E58+[1]ИА!E58</f>
        <v>0</v>
      </c>
      <c r="F58" s="18">
        <f>[1]АЭ!F58+[1]ВЭ!F58+[1]КалмЭ!F58+[1]РЭ!F58+[1]КЭ!F58+[1]ИА!F58</f>
        <v>0</v>
      </c>
      <c r="G58" s="18">
        <f>[1]АЭ!G58+[1]ВЭ!G58+[1]КалмЭ!G58+[1]РЭ!G58+[1]КЭ!G58+[1]ИА!G58</f>
        <v>0</v>
      </c>
      <c r="H58" s="18">
        <f>[1]АЭ!H58+[1]ВЭ!H58+[1]КалмЭ!H58+[1]РЭ!H58+[1]КЭ!H58+[1]ИА!H58</f>
        <v>0</v>
      </c>
      <c r="I58" s="41">
        <f t="shared" si="1"/>
        <v>0</v>
      </c>
    </row>
    <row r="59" spans="1:17" x14ac:dyDescent="0.25">
      <c r="A59" s="23" t="s">
        <v>71</v>
      </c>
      <c r="B59" s="24" t="s">
        <v>29</v>
      </c>
      <c r="C59" s="6" t="s">
        <v>5</v>
      </c>
      <c r="D59" s="18"/>
      <c r="E59" s="18">
        <f>[1]АЭ!E59+[1]ВЭ!E59+[1]КалмЭ!E59+[1]РЭ!E59+[1]КЭ!E59+[1]ИА!E59</f>
        <v>0</v>
      </c>
      <c r="F59" s="18">
        <f>[1]АЭ!F59+[1]ВЭ!F59+[1]КалмЭ!F59+[1]РЭ!F59+[1]КЭ!F59+[1]ИА!F59</f>
        <v>0</v>
      </c>
      <c r="G59" s="18">
        <f>[1]АЭ!G59+[1]ВЭ!G59+[1]КалмЭ!G59+[1]РЭ!G59+[1]КЭ!G59+[1]ИА!G59</f>
        <v>0</v>
      </c>
      <c r="H59" s="18">
        <f>[1]АЭ!H59+[1]ВЭ!H59+[1]КалмЭ!H59+[1]РЭ!H59+[1]КЭ!H59+[1]ИА!H59</f>
        <v>0</v>
      </c>
      <c r="I59" s="41">
        <f t="shared" si="1"/>
        <v>0</v>
      </c>
    </row>
    <row r="60" spans="1:17" x14ac:dyDescent="0.25">
      <c r="A60" s="23" t="s">
        <v>72</v>
      </c>
      <c r="B60" s="24" t="s">
        <v>31</v>
      </c>
      <c r="C60" s="6" t="s">
        <v>5</v>
      </c>
      <c r="D60" s="18"/>
      <c r="E60" s="18">
        <f>[1]АЭ!E60+[1]ВЭ!E60+[1]КалмЭ!E60+[1]РЭ!E60+[1]КЭ!E60+[1]ИА!E60</f>
        <v>0</v>
      </c>
      <c r="F60" s="18">
        <f>[1]АЭ!F60+[1]ВЭ!F60+[1]КалмЭ!F60+[1]РЭ!F60+[1]КЭ!F60+[1]ИА!F60</f>
        <v>0</v>
      </c>
      <c r="G60" s="18">
        <f>[1]АЭ!G60+[1]ВЭ!G60+[1]КалмЭ!G60+[1]РЭ!G60+[1]КЭ!G60+[1]ИА!G60</f>
        <v>0</v>
      </c>
      <c r="H60" s="18">
        <f>[1]АЭ!H60+[1]ВЭ!H60+[1]КалмЭ!H60+[1]РЭ!H60+[1]КЭ!H60+[1]ИА!H60</f>
        <v>0</v>
      </c>
      <c r="I60" s="41">
        <f t="shared" si="1"/>
        <v>0</v>
      </c>
    </row>
    <row r="61" spans="1:17" ht="52.5" x14ac:dyDescent="0.25">
      <c r="A61" s="11">
        <v>8</v>
      </c>
      <c r="B61" s="5" t="s">
        <v>73</v>
      </c>
      <c r="C61" s="6" t="s">
        <v>5</v>
      </c>
      <c r="D61" s="18"/>
      <c r="E61" s="18">
        <f>[1]АЭ!E61+[1]ВЭ!E61+[1]КалмЭ!E61+[1]РЭ!E61+[1]КЭ!E61+[1]ИА!E61</f>
        <v>0</v>
      </c>
      <c r="F61" s="18">
        <f>[1]АЭ!F61+[1]ВЭ!F61+[1]КалмЭ!F61+[1]РЭ!F61+[1]КЭ!F61+[1]ИА!F61</f>
        <v>0</v>
      </c>
      <c r="G61" s="18">
        <f>[1]АЭ!G61+[1]ВЭ!G61+[1]КалмЭ!G61+[1]РЭ!G61+[1]КЭ!G61+[1]ИА!G61</f>
        <v>0</v>
      </c>
      <c r="H61" s="18">
        <f>[1]АЭ!H61+[1]ВЭ!H61+[1]КалмЭ!H61+[1]РЭ!H61+[1]КЭ!H61+[1]ИА!H61</f>
        <v>0</v>
      </c>
      <c r="I61" s="41">
        <f t="shared" si="1"/>
        <v>0</v>
      </c>
      <c r="J61" s="28"/>
      <c r="K61" s="29"/>
      <c r="L61" s="30"/>
      <c r="M61" s="30"/>
      <c r="N61" s="30"/>
      <c r="O61" s="30"/>
      <c r="P61" s="30"/>
      <c r="Q61" s="30"/>
    </row>
    <row r="62" spans="1:17" ht="31.5" x14ac:dyDescent="0.25">
      <c r="A62" s="11">
        <v>9</v>
      </c>
      <c r="B62" s="5" t="s">
        <v>74</v>
      </c>
      <c r="C62" s="6" t="s">
        <v>5</v>
      </c>
      <c r="D62" s="18"/>
      <c r="E62" s="18">
        <f>[1]АЭ!E62+[1]ВЭ!E62+[1]КалмЭ!E62+[1]РЭ!E62+[1]КЭ!E62+[1]ИА!E62</f>
        <v>0</v>
      </c>
      <c r="F62" s="18">
        <f>[1]АЭ!F62+[1]ВЭ!F62+[1]КалмЭ!F62+[1]РЭ!F62+[1]КЭ!F62+[1]ИА!F62</f>
        <v>0</v>
      </c>
      <c r="G62" s="18">
        <f>[1]АЭ!G62+[1]ВЭ!G62+[1]КалмЭ!G62+[1]РЭ!G62+[1]КЭ!G62+[1]ИА!G62</f>
        <v>0</v>
      </c>
      <c r="H62" s="18">
        <f>[1]АЭ!H62+[1]ВЭ!H62+[1]КалмЭ!H62+[1]РЭ!H62+[1]КЭ!H62+[1]ИА!H62</f>
        <v>0</v>
      </c>
      <c r="I62" s="41">
        <f t="shared" si="1"/>
        <v>0</v>
      </c>
    </row>
    <row r="63" spans="1:17" ht="21" x14ac:dyDescent="0.25">
      <c r="A63" s="48">
        <v>10</v>
      </c>
      <c r="B63" s="5" t="s">
        <v>75</v>
      </c>
      <c r="C63" s="6" t="s">
        <v>5</v>
      </c>
      <c r="D63" s="12"/>
      <c r="E63" s="18">
        <f>E30+E45+E47+E61+E62</f>
        <v>504250</v>
      </c>
      <c r="F63" s="18">
        <f t="shared" ref="F63:H63" si="8">F30+F45+F47+F61+F62</f>
        <v>138928</v>
      </c>
      <c r="G63" s="18">
        <f t="shared" si="8"/>
        <v>12111</v>
      </c>
      <c r="H63" s="18">
        <f t="shared" si="8"/>
        <v>0</v>
      </c>
      <c r="I63" s="41">
        <f t="shared" si="1"/>
        <v>631067</v>
      </c>
      <c r="J63" s="14"/>
      <c r="K63" s="14"/>
      <c r="L63" s="14"/>
      <c r="M63" s="14"/>
      <c r="N63" s="14"/>
      <c r="O63" s="14"/>
      <c r="P63" s="14"/>
      <c r="Q63" s="14"/>
    </row>
    <row r="64" spans="1:17" ht="21" x14ac:dyDescent="0.25">
      <c r="A64" s="48"/>
      <c r="B64" s="5" t="s">
        <v>76</v>
      </c>
      <c r="C64" s="6" t="s">
        <v>5</v>
      </c>
      <c r="D64" s="12"/>
      <c r="E64" s="18">
        <f>[1]АЭ!E67+[1]ВЭ!E67+[1]КалмЭ!E67+[1]РЭ!E67+[1]КЭ!E67+[1]ИА!E67</f>
        <v>0</v>
      </c>
      <c r="F64" s="18">
        <f>[1]АЭ!F67+[1]ВЭ!F67+[1]КалмЭ!F67+[1]РЭ!F67+[1]КЭ!F67+[1]ИА!F67</f>
        <v>0</v>
      </c>
      <c r="G64" s="18">
        <f>[1]АЭ!G67+[1]ВЭ!G67+[1]КалмЭ!G67+[1]РЭ!G67+[1]КЭ!G67+[1]ИА!G67</f>
        <v>0</v>
      </c>
      <c r="H64" s="18">
        <f>[1]АЭ!H67+[1]ВЭ!H67+[1]КалмЭ!H67+[1]РЭ!H67+[1]КЭ!H67+[1]ИА!H67</f>
        <v>0</v>
      </c>
      <c r="I64" s="41">
        <f t="shared" si="1"/>
        <v>0</v>
      </c>
      <c r="J64" s="14"/>
      <c r="K64" s="14"/>
      <c r="L64" s="14"/>
      <c r="M64" s="14"/>
      <c r="N64" s="14"/>
      <c r="O64" s="14"/>
      <c r="P64" s="14"/>
      <c r="Q64" s="14"/>
    </row>
    <row r="65" spans="1:10" x14ac:dyDescent="0.25">
      <c r="A65" s="11">
        <v>11</v>
      </c>
      <c r="B65" s="5" t="s">
        <v>77</v>
      </c>
      <c r="C65" s="6" t="s">
        <v>5</v>
      </c>
      <c r="D65" s="12"/>
      <c r="E65" s="13">
        <f>E23+E63</f>
        <v>26573621</v>
      </c>
      <c r="F65" s="13">
        <f t="shared" ref="F65:H65" si="9">F23+F63</f>
        <v>2204017</v>
      </c>
      <c r="G65" s="13">
        <f t="shared" si="9"/>
        <v>113646</v>
      </c>
      <c r="H65" s="13">
        <f t="shared" si="9"/>
        <v>2535424</v>
      </c>
      <c r="I65" s="40">
        <f t="shared" si="1"/>
        <v>26128568</v>
      </c>
    </row>
    <row r="66" spans="1:10" x14ac:dyDescent="0.25">
      <c r="J66" s="14"/>
    </row>
    <row r="67" spans="1:10" ht="9.9499999999999993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</row>
    <row r="68" spans="1:10" ht="59.1" customHeight="1" x14ac:dyDescent="0.25">
      <c r="A68" s="50" t="s">
        <v>110</v>
      </c>
      <c r="B68" s="50"/>
      <c r="C68" s="50"/>
      <c r="D68" s="50"/>
      <c r="E68" s="50"/>
      <c r="F68" s="50"/>
      <c r="G68" s="50"/>
      <c r="H68" s="50"/>
      <c r="I68" s="50"/>
    </row>
    <row r="69" spans="1:10" ht="51" customHeight="1" x14ac:dyDescent="0.25">
      <c r="A69" s="46"/>
      <c r="B69" s="46"/>
      <c r="C69" s="46"/>
      <c r="D69" s="46"/>
      <c r="E69" s="46"/>
      <c r="F69" s="46"/>
      <c r="G69" s="46"/>
      <c r="H69" s="46"/>
      <c r="I69" s="46"/>
    </row>
    <row r="70" spans="1:10" ht="51.6" customHeight="1" x14ac:dyDescent="0.25">
      <c r="A70" s="46"/>
      <c r="B70" s="46"/>
      <c r="C70" s="46"/>
      <c r="D70" s="46"/>
      <c r="E70" s="46"/>
      <c r="F70" s="46"/>
      <c r="G70" s="46"/>
      <c r="H70" s="46"/>
      <c r="I70" s="46"/>
    </row>
    <row r="71" spans="1:10" ht="66" customHeight="1" x14ac:dyDescent="0.25">
      <c r="A71" s="46"/>
      <c r="B71" s="46"/>
      <c r="C71" s="46"/>
      <c r="D71" s="46"/>
      <c r="E71" s="46"/>
      <c r="F71" s="46"/>
      <c r="G71" s="46"/>
      <c r="H71" s="46"/>
      <c r="I71" s="46"/>
    </row>
    <row r="72" spans="1:10" ht="44.45" hidden="1" customHeight="1" outlineLevel="1" x14ac:dyDescent="0.3">
      <c r="A72" s="31" t="s">
        <v>78</v>
      </c>
    </row>
    <row r="73" spans="1:10" ht="44.45" hidden="1" customHeight="1" outlineLevel="1" x14ac:dyDescent="0.25"/>
    <row r="74" spans="1:10" ht="44.45" hidden="1" customHeight="1" outlineLevel="1" x14ac:dyDescent="0.25">
      <c r="A74" s="32" t="s">
        <v>79</v>
      </c>
    </row>
    <row r="75" spans="1:10" ht="44.45" hidden="1" customHeight="1" outlineLevel="1" x14ac:dyDescent="0.25">
      <c r="A75" s="33" t="s">
        <v>80</v>
      </c>
    </row>
    <row r="76" spans="1:10" ht="44.45" hidden="1" customHeight="1" outlineLevel="1" x14ac:dyDescent="0.25">
      <c r="A76" s="1" t="s">
        <v>81</v>
      </c>
    </row>
    <row r="77" spans="1:10" ht="44.45" hidden="1" customHeight="1" outlineLevel="1" x14ac:dyDescent="0.25">
      <c r="A77" s="34">
        <v>1</v>
      </c>
      <c r="B77" s="1" t="s">
        <v>82</v>
      </c>
    </row>
    <row r="78" spans="1:10" ht="44.45" hidden="1" customHeight="1" outlineLevel="1" x14ac:dyDescent="0.25">
      <c r="A78" s="34" t="s">
        <v>6</v>
      </c>
    </row>
    <row r="79" spans="1:10" ht="44.45" hidden="1" customHeight="1" outlineLevel="1" x14ac:dyDescent="0.25">
      <c r="A79" s="34" t="s">
        <v>8</v>
      </c>
      <c r="B79" s="1" t="s">
        <v>83</v>
      </c>
    </row>
    <row r="80" spans="1:10" ht="44.45" hidden="1" customHeight="1" outlineLevel="1" x14ac:dyDescent="0.25">
      <c r="A80" s="34" t="s">
        <v>10</v>
      </c>
      <c r="B80" s="1" t="s">
        <v>84</v>
      </c>
    </row>
    <row r="81" spans="1:2" ht="44.45" hidden="1" customHeight="1" outlineLevel="1" x14ac:dyDescent="0.25">
      <c r="A81" s="34" t="s">
        <v>12</v>
      </c>
      <c r="B81" s="1" t="s">
        <v>82</v>
      </c>
    </row>
    <row r="82" spans="1:2" ht="44.45" hidden="1" customHeight="1" outlineLevel="1" x14ac:dyDescent="0.25">
      <c r="A82" s="34" t="s">
        <v>14</v>
      </c>
      <c r="B82" s="1" t="s">
        <v>85</v>
      </c>
    </row>
    <row r="83" spans="1:2" ht="44.45" hidden="1" customHeight="1" outlineLevel="1" x14ac:dyDescent="0.25">
      <c r="A83" s="34" t="s">
        <v>16</v>
      </c>
      <c r="B83" s="1" t="s">
        <v>86</v>
      </c>
    </row>
    <row r="84" spans="1:2" ht="44.45" hidden="1" customHeight="1" outlineLevel="1" x14ac:dyDescent="0.25">
      <c r="A84" s="34" t="s">
        <v>18</v>
      </c>
      <c r="B84" s="1" t="s">
        <v>87</v>
      </c>
    </row>
    <row r="85" spans="1:2" ht="44.45" hidden="1" customHeight="1" outlineLevel="1" x14ac:dyDescent="0.25">
      <c r="A85" s="34" t="s">
        <v>20</v>
      </c>
    </row>
    <row r="86" spans="1:2" ht="44.45" hidden="1" customHeight="1" outlineLevel="1" x14ac:dyDescent="0.25">
      <c r="A86" s="34" t="s">
        <v>22</v>
      </c>
      <c r="B86" s="1" t="s">
        <v>88</v>
      </c>
    </row>
    <row r="87" spans="1:2" ht="44.45" hidden="1" customHeight="1" outlineLevel="1" x14ac:dyDescent="0.25">
      <c r="A87" s="34" t="s">
        <v>24</v>
      </c>
      <c r="B87" s="1" t="s">
        <v>89</v>
      </c>
    </row>
    <row r="88" spans="1:2" ht="44.45" hidden="1" customHeight="1" outlineLevel="1" x14ac:dyDescent="0.25">
      <c r="A88" s="34" t="s">
        <v>26</v>
      </c>
      <c r="B88" s="1" t="s">
        <v>90</v>
      </c>
    </row>
    <row r="89" spans="1:2" ht="44.45" hidden="1" customHeight="1" outlineLevel="1" x14ac:dyDescent="0.25">
      <c r="A89" s="34" t="s">
        <v>28</v>
      </c>
      <c r="B89" s="1" t="s">
        <v>91</v>
      </c>
    </row>
    <row r="90" spans="1:2" ht="44.45" hidden="1" customHeight="1" outlineLevel="1" x14ac:dyDescent="0.25">
      <c r="A90" s="34" t="s">
        <v>30</v>
      </c>
      <c r="B90" s="1" t="s">
        <v>86</v>
      </c>
    </row>
    <row r="91" spans="1:2" ht="44.45" hidden="1" customHeight="1" outlineLevel="1" x14ac:dyDescent="0.25">
      <c r="A91" s="34" t="s">
        <v>32</v>
      </c>
      <c r="B91" s="1" t="s">
        <v>92</v>
      </c>
    </row>
    <row r="92" spans="1:2" ht="44.45" hidden="1" customHeight="1" outlineLevel="1" x14ac:dyDescent="0.25">
      <c r="A92" s="34">
        <v>2</v>
      </c>
      <c r="B92" s="1" t="s">
        <v>93</v>
      </c>
    </row>
    <row r="93" spans="1:2" ht="44.45" hidden="1" customHeight="1" outlineLevel="1" x14ac:dyDescent="0.25">
      <c r="A93" s="34">
        <v>3</v>
      </c>
      <c r="B93" s="1" t="s">
        <v>82</v>
      </c>
    </row>
    <row r="94" spans="1:2" ht="44.45" hidden="1" customHeight="1" outlineLevel="1" x14ac:dyDescent="0.25">
      <c r="A94" s="34">
        <v>4</v>
      </c>
      <c r="B94" s="1" t="s">
        <v>94</v>
      </c>
    </row>
    <row r="95" spans="1:2" ht="44.45" hidden="1" customHeight="1" outlineLevel="1" x14ac:dyDescent="0.25">
      <c r="A95" s="34" t="s">
        <v>37</v>
      </c>
      <c r="B95" s="1" t="s">
        <v>95</v>
      </c>
    </row>
    <row r="96" spans="1:2" ht="44.45" hidden="1" customHeight="1" outlineLevel="1" x14ac:dyDescent="0.25">
      <c r="A96" s="34">
        <v>5</v>
      </c>
      <c r="B96" s="1" t="s">
        <v>96</v>
      </c>
    </row>
    <row r="97" spans="1:2" ht="44.45" hidden="1" customHeight="1" outlineLevel="1" x14ac:dyDescent="0.25">
      <c r="A97" s="34" t="s">
        <v>39</v>
      </c>
      <c r="B97" s="1" t="s">
        <v>96</v>
      </c>
    </row>
    <row r="98" spans="1:2" ht="44.45" hidden="1" customHeight="1" outlineLevel="1" x14ac:dyDescent="0.25">
      <c r="A98" s="34" t="s">
        <v>40</v>
      </c>
      <c r="B98" s="1" t="s">
        <v>96</v>
      </c>
    </row>
    <row r="99" spans="1:2" ht="44.45" hidden="1" customHeight="1" outlineLevel="1" x14ac:dyDescent="0.25">
      <c r="A99" s="34" t="s">
        <v>41</v>
      </c>
      <c r="B99" s="1" t="s">
        <v>96</v>
      </c>
    </row>
    <row r="100" spans="1:2" ht="44.45" hidden="1" customHeight="1" outlineLevel="1" x14ac:dyDescent="0.25">
      <c r="A100" s="34" t="s">
        <v>42</v>
      </c>
      <c r="B100" s="1" t="s">
        <v>96</v>
      </c>
    </row>
    <row r="101" spans="1:2" ht="44.45" hidden="1" customHeight="1" outlineLevel="1" x14ac:dyDescent="0.25">
      <c r="A101" s="34" t="s">
        <v>43</v>
      </c>
      <c r="B101" s="1" t="s">
        <v>96</v>
      </c>
    </row>
    <row r="102" spans="1:2" ht="44.45" hidden="1" customHeight="1" outlineLevel="1" x14ac:dyDescent="0.25">
      <c r="A102" s="34" t="s">
        <v>44</v>
      </c>
      <c r="B102" s="1" t="s">
        <v>96</v>
      </c>
    </row>
    <row r="103" spans="1:2" ht="44.45" hidden="1" customHeight="1" outlineLevel="1" x14ac:dyDescent="0.25">
      <c r="A103" s="34" t="s">
        <v>45</v>
      </c>
      <c r="B103" s="1" t="s">
        <v>96</v>
      </c>
    </row>
    <row r="104" spans="1:2" ht="44.45" hidden="1" customHeight="1" outlineLevel="1" x14ac:dyDescent="0.25">
      <c r="A104" s="34" t="s">
        <v>46</v>
      </c>
      <c r="B104" s="1" t="s">
        <v>96</v>
      </c>
    </row>
    <row r="105" spans="1:2" ht="44.45" hidden="1" customHeight="1" outlineLevel="1" x14ac:dyDescent="0.25">
      <c r="A105" s="34" t="s">
        <v>47</v>
      </c>
      <c r="B105" s="1" t="s">
        <v>96</v>
      </c>
    </row>
    <row r="106" spans="1:2" ht="44.45" hidden="1" customHeight="1" outlineLevel="1" x14ac:dyDescent="0.25">
      <c r="A106" s="34" t="s">
        <v>48</v>
      </c>
      <c r="B106" s="1" t="s">
        <v>96</v>
      </c>
    </row>
    <row r="107" spans="1:2" ht="44.45" hidden="1" customHeight="1" outlineLevel="1" x14ac:dyDescent="0.25">
      <c r="A107" s="34" t="s">
        <v>49</v>
      </c>
      <c r="B107" s="1" t="s">
        <v>96</v>
      </c>
    </row>
    <row r="108" spans="1:2" ht="44.45" hidden="1" customHeight="1" outlineLevel="1" x14ac:dyDescent="0.25">
      <c r="A108" s="34" t="s">
        <v>51</v>
      </c>
      <c r="B108" s="1" t="s">
        <v>96</v>
      </c>
    </row>
    <row r="109" spans="1:2" ht="44.45" hidden="1" customHeight="1" outlineLevel="1" x14ac:dyDescent="0.25">
      <c r="A109" s="34" t="s">
        <v>52</v>
      </c>
      <c r="B109" s="1" t="s">
        <v>96</v>
      </c>
    </row>
    <row r="110" spans="1:2" ht="44.45" hidden="1" customHeight="1" outlineLevel="1" x14ac:dyDescent="0.25">
      <c r="A110" s="34" t="s">
        <v>53</v>
      </c>
      <c r="B110" s="1" t="s">
        <v>96</v>
      </c>
    </row>
    <row r="111" spans="1:2" ht="44.45" hidden="1" customHeight="1" outlineLevel="1" x14ac:dyDescent="0.25">
      <c r="A111" s="34">
        <v>6</v>
      </c>
      <c r="B111" s="1" t="s">
        <v>96</v>
      </c>
    </row>
    <row r="112" spans="1:2" ht="44.45" hidden="1" customHeight="1" outlineLevel="1" x14ac:dyDescent="0.25">
      <c r="A112" s="34" t="s">
        <v>97</v>
      </c>
      <c r="B112" s="1" t="s">
        <v>96</v>
      </c>
    </row>
    <row r="113" spans="1:1" ht="44.45" hidden="1" customHeight="1" outlineLevel="1" x14ac:dyDescent="0.25">
      <c r="A113" s="34">
        <v>7</v>
      </c>
    </row>
    <row r="114" spans="1:1" ht="44.45" hidden="1" customHeight="1" outlineLevel="1" x14ac:dyDescent="0.25">
      <c r="A114" s="34" t="s">
        <v>60</v>
      </c>
    </row>
    <row r="115" spans="1:1" ht="44.45" hidden="1" customHeight="1" outlineLevel="1" x14ac:dyDescent="0.25">
      <c r="A115" s="34" t="s">
        <v>61</v>
      </c>
    </row>
    <row r="116" spans="1:1" ht="44.45" hidden="1" customHeight="1" outlineLevel="1" x14ac:dyDescent="0.25">
      <c r="A116" s="34" t="s">
        <v>62</v>
      </c>
    </row>
    <row r="117" spans="1:1" ht="44.45" hidden="1" customHeight="1" outlineLevel="1" x14ac:dyDescent="0.25">
      <c r="A117" s="34" t="s">
        <v>63</v>
      </c>
    </row>
    <row r="118" spans="1:1" ht="44.45" hidden="1" customHeight="1" outlineLevel="1" x14ac:dyDescent="0.25">
      <c r="A118" s="34" t="s">
        <v>64</v>
      </c>
    </row>
    <row r="119" spans="1:1" ht="44.45" hidden="1" customHeight="1" outlineLevel="1" x14ac:dyDescent="0.25">
      <c r="A119" s="34" t="s">
        <v>65</v>
      </c>
    </row>
    <row r="120" spans="1:1" ht="44.45" hidden="1" customHeight="1" outlineLevel="1" x14ac:dyDescent="0.25">
      <c r="A120" s="34" t="s">
        <v>66</v>
      </c>
    </row>
    <row r="121" spans="1:1" ht="44.45" hidden="1" customHeight="1" outlineLevel="1" x14ac:dyDescent="0.25">
      <c r="A121" s="34" t="s">
        <v>67</v>
      </c>
    </row>
    <row r="122" spans="1:1" ht="44.45" hidden="1" customHeight="1" outlineLevel="1" x14ac:dyDescent="0.25">
      <c r="A122" s="34" t="s">
        <v>68</v>
      </c>
    </row>
    <row r="123" spans="1:1" ht="44.45" hidden="1" customHeight="1" outlineLevel="1" x14ac:dyDescent="0.25">
      <c r="A123" s="34" t="s">
        <v>69</v>
      </c>
    </row>
    <row r="124" spans="1:1" ht="44.45" hidden="1" customHeight="1" outlineLevel="1" x14ac:dyDescent="0.25">
      <c r="A124" s="34" t="s">
        <v>70</v>
      </c>
    </row>
    <row r="125" spans="1:1" ht="44.45" hidden="1" customHeight="1" outlineLevel="1" x14ac:dyDescent="0.25">
      <c r="A125" s="34" t="s">
        <v>71</v>
      </c>
    </row>
    <row r="126" spans="1:1" ht="44.45" hidden="1" customHeight="1" outlineLevel="1" x14ac:dyDescent="0.25">
      <c r="A126" s="34" t="s">
        <v>72</v>
      </c>
    </row>
    <row r="127" spans="1:1" ht="44.45" hidden="1" customHeight="1" outlineLevel="1" x14ac:dyDescent="0.25">
      <c r="A127" s="34">
        <v>8</v>
      </c>
    </row>
    <row r="128" spans="1:1" ht="44.45" hidden="1" customHeight="1" outlineLevel="1" x14ac:dyDescent="0.25">
      <c r="A128" s="34">
        <v>9</v>
      </c>
    </row>
    <row r="129" spans="1:2" ht="44.45" hidden="1" customHeight="1" outlineLevel="1" x14ac:dyDescent="0.25">
      <c r="A129" s="34">
        <v>10</v>
      </c>
      <c r="B129" s="1" t="s">
        <v>82</v>
      </c>
    </row>
    <row r="130" spans="1:2" ht="44.45" hidden="1" customHeight="1" outlineLevel="1" x14ac:dyDescent="0.25">
      <c r="A130" s="34">
        <v>11</v>
      </c>
      <c r="B130" s="1" t="s">
        <v>82</v>
      </c>
    </row>
    <row r="131" spans="1:2" collapsed="1" x14ac:dyDescent="0.25">
      <c r="A131" s="34"/>
    </row>
  </sheetData>
  <mergeCells count="7">
    <mergeCell ref="A71:I71"/>
    <mergeCell ref="F2:I2"/>
    <mergeCell ref="A63:A64"/>
    <mergeCell ref="A67:I67"/>
    <mergeCell ref="A68:I68"/>
    <mergeCell ref="A69:I69"/>
    <mergeCell ref="A70:I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Костенко Эльвира Владимировна</dc:creator>
  <cp:lastModifiedBy>Костенко Эльвира Владимировна</cp:lastModifiedBy>
  <dcterms:created xsi:type="dcterms:W3CDTF">2023-03-22T08:50:00Z</dcterms:created>
  <dcterms:modified xsi:type="dcterms:W3CDTF">2024-04-23T10:31:56Z</dcterms:modified>
</cp:coreProperties>
</file>